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Zakázky 2025\25006 Klubovna OV-Jih\08_Expedice dokumentace\DPS_REV_2\25006-DPS-E\"/>
    </mc:Choice>
  </mc:AlternateContent>
  <xr:revisionPtr revIDLastSave="0" documentId="13_ncr:1_{E019E4E4-53D9-4BB1-A949-2EFB7E1EB9E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Krycí list rozpočtu" sheetId="1" r:id="rId1"/>
    <sheet name="VORN" sheetId="2" state="hidden" r:id="rId2"/>
    <sheet name="Stavební rozpočet" sheetId="3" r:id="rId3"/>
  </sheets>
  <definedNames>
    <definedName name="vorn_sum">VORN!$I$36</definedName>
  </definedNames>
  <calcPr calcId="191029"/>
</workbook>
</file>

<file path=xl/calcChain.xml><?xml version="1.0" encoding="utf-8"?>
<calcChain xmlns="http://schemas.openxmlformats.org/spreadsheetml/2006/main">
  <c r="BW15" i="3" l="1"/>
  <c r="Z15" i="3"/>
  <c r="BJ15" i="3"/>
  <c r="BI15" i="3"/>
  <c r="BF15" i="3"/>
  <c r="BD15" i="3"/>
  <c r="AP15" i="3"/>
  <c r="K15" i="3" s="1"/>
  <c r="AO15" i="3"/>
  <c r="BH15" i="3" s="1"/>
  <c r="AD15" i="3" s="1"/>
  <c r="AK15" i="3"/>
  <c r="AJ15" i="3"/>
  <c r="AH15" i="3"/>
  <c r="AG15" i="3"/>
  <c r="AF15" i="3"/>
  <c r="AE15" i="3"/>
  <c r="AC15" i="3"/>
  <c r="AB15" i="3"/>
  <c r="L14" i="3"/>
  <c r="M14" i="3" s="1"/>
  <c r="O15" i="3"/>
  <c r="L15" i="3"/>
  <c r="M15" i="3" s="1"/>
  <c r="BW40" i="3"/>
  <c r="BJ40" i="3"/>
  <c r="BD40" i="3"/>
  <c r="AP40" i="3"/>
  <c r="BI40" i="3" s="1"/>
  <c r="AE40" i="3" s="1"/>
  <c r="AO40" i="3"/>
  <c r="BH40" i="3" s="1"/>
  <c r="AD40" i="3" s="1"/>
  <c r="AK40" i="3"/>
  <c r="AJ40" i="3"/>
  <c r="AH40" i="3"/>
  <c r="AG40" i="3"/>
  <c r="AF40" i="3"/>
  <c r="AC40" i="3"/>
  <c r="AB40" i="3"/>
  <c r="Z40" i="3"/>
  <c r="BF40" i="3"/>
  <c r="AL40" i="3"/>
  <c r="BW39" i="3"/>
  <c r="BJ39" i="3"/>
  <c r="BD39" i="3"/>
  <c r="AP39" i="3"/>
  <c r="K39" i="3" s="1"/>
  <c r="AO39" i="3"/>
  <c r="BH39" i="3" s="1"/>
  <c r="AD39" i="3" s="1"/>
  <c r="AK39" i="3"/>
  <c r="AJ39" i="3"/>
  <c r="AH39" i="3"/>
  <c r="AG39" i="3"/>
  <c r="AF39" i="3"/>
  <c r="AC39" i="3"/>
  <c r="AB39" i="3"/>
  <c r="Z39" i="3"/>
  <c r="O39" i="3"/>
  <c r="BF39" i="3" s="1"/>
  <c r="L39" i="3"/>
  <c r="AL39" i="3" s="1"/>
  <c r="BW38" i="3"/>
  <c r="BJ38" i="3"/>
  <c r="BD38" i="3"/>
  <c r="AP38" i="3"/>
  <c r="AX38" i="3" s="1"/>
  <c r="AO38" i="3"/>
  <c r="AW38" i="3" s="1"/>
  <c r="AK38" i="3"/>
  <c r="AJ38" i="3"/>
  <c r="AH38" i="3"/>
  <c r="AG38" i="3"/>
  <c r="AF38" i="3"/>
  <c r="AC38" i="3"/>
  <c r="AB38" i="3"/>
  <c r="Z38" i="3"/>
  <c r="O38" i="3"/>
  <c r="BF38" i="3" s="1"/>
  <c r="L38" i="3"/>
  <c r="AL38" i="3" s="1"/>
  <c r="J38" i="3"/>
  <c r="BW37" i="3"/>
  <c r="M37" i="3" s="1"/>
  <c r="BJ37" i="3"/>
  <c r="BD37" i="3"/>
  <c r="AP37" i="3"/>
  <c r="BI37" i="3" s="1"/>
  <c r="AE37" i="3" s="1"/>
  <c r="AO37" i="3"/>
  <c r="BH37" i="3" s="1"/>
  <c r="AD37" i="3" s="1"/>
  <c r="AK37" i="3"/>
  <c r="AJ37" i="3"/>
  <c r="AH37" i="3"/>
  <c r="AG37" i="3"/>
  <c r="AF37" i="3"/>
  <c r="AC37" i="3"/>
  <c r="AB37" i="3"/>
  <c r="Z37" i="3"/>
  <c r="O37" i="3"/>
  <c r="BF37" i="3" s="1"/>
  <c r="L37" i="3"/>
  <c r="AL37" i="3" s="1"/>
  <c r="BW35" i="3"/>
  <c r="BJ35" i="3"/>
  <c r="BD35" i="3"/>
  <c r="AP35" i="3"/>
  <c r="BI35" i="3" s="1"/>
  <c r="AE35" i="3" s="1"/>
  <c r="AO35" i="3"/>
  <c r="BH35" i="3" s="1"/>
  <c r="AD35" i="3" s="1"/>
  <c r="AK35" i="3"/>
  <c r="AJ35" i="3"/>
  <c r="AH35" i="3"/>
  <c r="AG35" i="3"/>
  <c r="AF35" i="3"/>
  <c r="AC35" i="3"/>
  <c r="AB35" i="3"/>
  <c r="Z35" i="3"/>
  <c r="O35" i="3"/>
  <c r="BF35" i="3" s="1"/>
  <c r="L35" i="3"/>
  <c r="AL35" i="3" s="1"/>
  <c r="K35" i="3"/>
  <c r="BW34" i="3"/>
  <c r="BJ34" i="3"/>
  <c r="BD34" i="3"/>
  <c r="AP34" i="3"/>
  <c r="AX34" i="3" s="1"/>
  <c r="AO34" i="3"/>
  <c r="AW34" i="3" s="1"/>
  <c r="AK34" i="3"/>
  <c r="AJ34" i="3"/>
  <c r="AH34" i="3"/>
  <c r="AG34" i="3"/>
  <c r="AF34" i="3"/>
  <c r="AC34" i="3"/>
  <c r="AB34" i="3"/>
  <c r="Z34" i="3"/>
  <c r="O34" i="3"/>
  <c r="BF34" i="3" s="1"/>
  <c r="L34" i="3"/>
  <c r="AL34" i="3" s="1"/>
  <c r="K34" i="3"/>
  <c r="J34" i="3"/>
  <c r="BW32" i="3"/>
  <c r="BJ32" i="3"/>
  <c r="BD32" i="3"/>
  <c r="AP32" i="3"/>
  <c r="BI32" i="3" s="1"/>
  <c r="AE32" i="3" s="1"/>
  <c r="AO32" i="3"/>
  <c r="BH32" i="3" s="1"/>
  <c r="AD32" i="3" s="1"/>
  <c r="AK32" i="3"/>
  <c r="AJ32" i="3"/>
  <c r="AH32" i="3"/>
  <c r="AG32" i="3"/>
  <c r="AF32" i="3"/>
  <c r="AC32" i="3"/>
  <c r="AB32" i="3"/>
  <c r="Z32" i="3"/>
  <c r="O32" i="3"/>
  <c r="BF32" i="3" s="1"/>
  <c r="L32" i="3"/>
  <c r="AL32" i="3" s="1"/>
  <c r="BW31" i="3"/>
  <c r="BJ31" i="3"/>
  <c r="Z31" i="3" s="1"/>
  <c r="BD31" i="3"/>
  <c r="AP31" i="3"/>
  <c r="BI31" i="3" s="1"/>
  <c r="AO31" i="3"/>
  <c r="BH31" i="3" s="1"/>
  <c r="AK31" i="3"/>
  <c r="AJ31" i="3"/>
  <c r="AH31" i="3"/>
  <c r="AG31" i="3"/>
  <c r="AF31" i="3"/>
  <c r="AE31" i="3"/>
  <c r="AD31" i="3"/>
  <c r="AC31" i="3"/>
  <c r="AB31" i="3"/>
  <c r="O31" i="3"/>
  <c r="BF31" i="3" s="1"/>
  <c r="L31" i="3"/>
  <c r="BW29" i="3"/>
  <c r="BJ29" i="3"/>
  <c r="Z29" i="3" s="1"/>
  <c r="BD29" i="3"/>
  <c r="AP29" i="3"/>
  <c r="AX29" i="3" s="1"/>
  <c r="AO29" i="3"/>
  <c r="BH29" i="3" s="1"/>
  <c r="AK29" i="3"/>
  <c r="AJ29" i="3"/>
  <c r="AH29" i="3"/>
  <c r="AG29" i="3"/>
  <c r="AF29" i="3"/>
  <c r="AE29" i="3"/>
  <c r="AD29" i="3"/>
  <c r="AC29" i="3"/>
  <c r="AB29" i="3"/>
  <c r="O29" i="3"/>
  <c r="BF29" i="3" s="1"/>
  <c r="L29" i="3"/>
  <c r="AL29" i="3" s="1"/>
  <c r="BW28" i="3"/>
  <c r="BJ28" i="3"/>
  <c r="BD28" i="3"/>
  <c r="AP28" i="3"/>
  <c r="AX28" i="3" s="1"/>
  <c r="AO28" i="3"/>
  <c r="AW28" i="3" s="1"/>
  <c r="AK28" i="3"/>
  <c r="AJ28" i="3"/>
  <c r="AH28" i="3"/>
  <c r="AG28" i="3"/>
  <c r="AF28" i="3"/>
  <c r="AC28" i="3"/>
  <c r="AB28" i="3"/>
  <c r="Z28" i="3"/>
  <c r="O28" i="3"/>
  <c r="BF28" i="3" s="1"/>
  <c r="L28" i="3"/>
  <c r="AL28" i="3" s="1"/>
  <c r="BW27" i="3"/>
  <c r="BJ27" i="3"/>
  <c r="BD27" i="3"/>
  <c r="AP27" i="3"/>
  <c r="BI27" i="3" s="1"/>
  <c r="AE27" i="3" s="1"/>
  <c r="AO27" i="3"/>
  <c r="BH27" i="3" s="1"/>
  <c r="AD27" i="3" s="1"/>
  <c r="AK27" i="3"/>
  <c r="AJ27" i="3"/>
  <c r="AH27" i="3"/>
  <c r="AG27" i="3"/>
  <c r="AF27" i="3"/>
  <c r="AC27" i="3"/>
  <c r="AB27" i="3"/>
  <c r="Z27" i="3"/>
  <c r="O27" i="3"/>
  <c r="L27" i="3"/>
  <c r="AL27" i="3" s="1"/>
  <c r="BW26" i="3"/>
  <c r="BJ26" i="3"/>
  <c r="BD26" i="3"/>
  <c r="AP26" i="3"/>
  <c r="K26" i="3" s="1"/>
  <c r="AO26" i="3"/>
  <c r="BH26" i="3" s="1"/>
  <c r="AD26" i="3" s="1"/>
  <c r="AK26" i="3"/>
  <c r="AJ26" i="3"/>
  <c r="AH26" i="3"/>
  <c r="AG26" i="3"/>
  <c r="AF26" i="3"/>
  <c r="AC26" i="3"/>
  <c r="AB26" i="3"/>
  <c r="Z26" i="3"/>
  <c r="O26" i="3"/>
  <c r="BF26" i="3" s="1"/>
  <c r="L26" i="3"/>
  <c r="AL26" i="3" s="1"/>
  <c r="BW25" i="3"/>
  <c r="BJ25" i="3"/>
  <c r="BD25" i="3"/>
  <c r="AP25" i="3"/>
  <c r="AX25" i="3" s="1"/>
  <c r="AO25" i="3"/>
  <c r="AW25" i="3" s="1"/>
  <c r="AK25" i="3"/>
  <c r="AJ25" i="3"/>
  <c r="AH25" i="3"/>
  <c r="AG25" i="3"/>
  <c r="AF25" i="3"/>
  <c r="AC25" i="3"/>
  <c r="AB25" i="3"/>
  <c r="Z25" i="3"/>
  <c r="O25" i="3"/>
  <c r="BF25" i="3" s="1"/>
  <c r="L25" i="3"/>
  <c r="AL25" i="3" s="1"/>
  <c r="K25" i="3"/>
  <c r="BW23" i="3"/>
  <c r="BJ23" i="3"/>
  <c r="BD23" i="3"/>
  <c r="AP23" i="3"/>
  <c r="AX23" i="3" s="1"/>
  <c r="AO23" i="3"/>
  <c r="AW23" i="3" s="1"/>
  <c r="AK23" i="3"/>
  <c r="AJ23" i="3"/>
  <c r="AH23" i="3"/>
  <c r="AG23" i="3"/>
  <c r="AF23" i="3"/>
  <c r="AC23" i="3"/>
  <c r="AB23" i="3"/>
  <c r="Z23" i="3"/>
  <c r="O23" i="3"/>
  <c r="BF23" i="3" s="1"/>
  <c r="L23" i="3"/>
  <c r="AL23" i="3" s="1"/>
  <c r="K23" i="3"/>
  <c r="J23" i="3"/>
  <c r="BW22" i="3"/>
  <c r="BJ22" i="3"/>
  <c r="BD22" i="3"/>
  <c r="AP22" i="3"/>
  <c r="BI22" i="3" s="1"/>
  <c r="AE22" i="3" s="1"/>
  <c r="AO22" i="3"/>
  <c r="BH22" i="3" s="1"/>
  <c r="AD22" i="3" s="1"/>
  <c r="AK22" i="3"/>
  <c r="AJ22" i="3"/>
  <c r="AH22" i="3"/>
  <c r="AG22" i="3"/>
  <c r="AF22" i="3"/>
  <c r="AC22" i="3"/>
  <c r="AB22" i="3"/>
  <c r="Z22" i="3"/>
  <c r="O22" i="3"/>
  <c r="BF22" i="3" s="1"/>
  <c r="L22" i="3"/>
  <c r="BW20" i="3"/>
  <c r="BJ20" i="3"/>
  <c r="Z20" i="3" s="1"/>
  <c r="BD20" i="3"/>
  <c r="AP20" i="3"/>
  <c r="BI20" i="3" s="1"/>
  <c r="AO20" i="3"/>
  <c r="BH20" i="3" s="1"/>
  <c r="AK20" i="3"/>
  <c r="AJ20" i="3"/>
  <c r="AH20" i="3"/>
  <c r="AG20" i="3"/>
  <c r="AF20" i="3"/>
  <c r="AE20" i="3"/>
  <c r="AD20" i="3"/>
  <c r="AC20" i="3"/>
  <c r="AB20" i="3"/>
  <c r="O20" i="3"/>
  <c r="BF20" i="3" s="1"/>
  <c r="L20" i="3"/>
  <c r="AL20" i="3" s="1"/>
  <c r="BW19" i="3"/>
  <c r="BJ19" i="3"/>
  <c r="BD19" i="3"/>
  <c r="AP19" i="3"/>
  <c r="K19" i="3" s="1"/>
  <c r="AO19" i="3"/>
  <c r="BH19" i="3" s="1"/>
  <c r="AD19" i="3" s="1"/>
  <c r="AK19" i="3"/>
  <c r="AJ19" i="3"/>
  <c r="AH19" i="3"/>
  <c r="AG19" i="3"/>
  <c r="AF19" i="3"/>
  <c r="AC19" i="3"/>
  <c r="AB19" i="3"/>
  <c r="Z19" i="3"/>
  <c r="O19" i="3"/>
  <c r="BF19" i="3" s="1"/>
  <c r="L19" i="3"/>
  <c r="AL19" i="3" s="1"/>
  <c r="BW18" i="3"/>
  <c r="BJ18" i="3"/>
  <c r="BD18" i="3"/>
  <c r="AP18" i="3"/>
  <c r="AX18" i="3" s="1"/>
  <c r="AO18" i="3"/>
  <c r="AW18" i="3" s="1"/>
  <c r="AK18" i="3"/>
  <c r="AJ18" i="3"/>
  <c r="AH18" i="3"/>
  <c r="AG18" i="3"/>
  <c r="AF18" i="3"/>
  <c r="AC18" i="3"/>
  <c r="AB18" i="3"/>
  <c r="Z18" i="3"/>
  <c r="O18" i="3"/>
  <c r="BF18" i="3" s="1"/>
  <c r="L18" i="3"/>
  <c r="AL18" i="3" s="1"/>
  <c r="BW17" i="3"/>
  <c r="BJ17" i="3"/>
  <c r="BD17" i="3"/>
  <c r="AP17" i="3"/>
  <c r="BI17" i="3" s="1"/>
  <c r="AE17" i="3" s="1"/>
  <c r="AO17" i="3"/>
  <c r="BH17" i="3" s="1"/>
  <c r="AD17" i="3" s="1"/>
  <c r="AK17" i="3"/>
  <c r="AJ17" i="3"/>
  <c r="AH17" i="3"/>
  <c r="AG17" i="3"/>
  <c r="AF17" i="3"/>
  <c r="AC17" i="3"/>
  <c r="AB17" i="3"/>
  <c r="Z17" i="3"/>
  <c r="O17" i="3"/>
  <c r="L17" i="3"/>
  <c r="AL17" i="3" s="1"/>
  <c r="BW16" i="3"/>
  <c r="BJ16" i="3"/>
  <c r="BD16" i="3"/>
  <c r="AP16" i="3"/>
  <c r="BI16" i="3" s="1"/>
  <c r="AE16" i="3" s="1"/>
  <c r="AO16" i="3"/>
  <c r="BH16" i="3" s="1"/>
  <c r="AD16" i="3" s="1"/>
  <c r="AK16" i="3"/>
  <c r="AJ16" i="3"/>
  <c r="AH16" i="3"/>
  <c r="AG16" i="3"/>
  <c r="AF16" i="3"/>
  <c r="AC16" i="3"/>
  <c r="AB16" i="3"/>
  <c r="Z16" i="3"/>
  <c r="O16" i="3"/>
  <c r="BF16" i="3" s="1"/>
  <c r="L16" i="3"/>
  <c r="AL16" i="3" s="1"/>
  <c r="K16" i="3"/>
  <c r="BW14" i="3"/>
  <c r="BJ14" i="3"/>
  <c r="BD14" i="3"/>
  <c r="AP14" i="3"/>
  <c r="AX14" i="3" s="1"/>
  <c r="AO14" i="3"/>
  <c r="AW14" i="3" s="1"/>
  <c r="AK14" i="3"/>
  <c r="AJ14" i="3"/>
  <c r="AH14" i="3"/>
  <c r="AG14" i="3"/>
  <c r="AF14" i="3"/>
  <c r="AC14" i="3"/>
  <c r="AB14" i="3"/>
  <c r="Z14" i="3"/>
  <c r="BF14" i="3"/>
  <c r="AL14" i="3"/>
  <c r="AU1" i="3"/>
  <c r="AT1" i="3"/>
  <c r="AS1" i="3"/>
  <c r="I35" i="2"/>
  <c r="I36" i="2" s="1"/>
  <c r="I24" i="1" s="1"/>
  <c r="I26" i="2"/>
  <c r="I25" i="2"/>
  <c r="I24" i="2"/>
  <c r="I23" i="2"/>
  <c r="I22" i="2"/>
  <c r="I15" i="1" s="1"/>
  <c r="I21" i="2"/>
  <c r="I14" i="1" s="1"/>
  <c r="I22" i="1" s="1"/>
  <c r="I17" i="2"/>
  <c r="I16" i="2"/>
  <c r="I15" i="2"/>
  <c r="I18" i="2" s="1"/>
  <c r="I10" i="2"/>
  <c r="F10" i="2"/>
  <c r="C10" i="2"/>
  <c r="F8" i="2"/>
  <c r="C8" i="2"/>
  <c r="F6" i="2"/>
  <c r="C6" i="2"/>
  <c r="F4" i="2"/>
  <c r="C4" i="2"/>
  <c r="F2" i="2"/>
  <c r="C2" i="2"/>
  <c r="I19" i="1"/>
  <c r="I18" i="1"/>
  <c r="I17" i="1"/>
  <c r="I16" i="1"/>
  <c r="F16" i="1"/>
  <c r="F15" i="1"/>
  <c r="I10" i="1"/>
  <c r="F10" i="1"/>
  <c r="C10" i="1"/>
  <c r="F8" i="1"/>
  <c r="C8" i="1"/>
  <c r="F6" i="1"/>
  <c r="C6" i="1"/>
  <c r="F4" i="1"/>
  <c r="C4" i="1"/>
  <c r="F2" i="1"/>
  <c r="C2" i="1"/>
  <c r="K38" i="3" l="1"/>
  <c r="J15" i="3"/>
  <c r="AL15" i="3"/>
  <c r="AU13" i="3" s="1"/>
  <c r="AW15" i="3"/>
  <c r="AX15" i="3"/>
  <c r="BI34" i="3"/>
  <c r="AE34" i="3" s="1"/>
  <c r="J14" i="3"/>
  <c r="K14" i="3"/>
  <c r="J39" i="3"/>
  <c r="AW39" i="3"/>
  <c r="M20" i="3"/>
  <c r="AW29" i="3"/>
  <c r="BC29" i="3" s="1"/>
  <c r="M17" i="3"/>
  <c r="L21" i="3"/>
  <c r="AW26" i="3"/>
  <c r="BI14" i="3"/>
  <c r="AE14" i="3" s="1"/>
  <c r="BI29" i="3"/>
  <c r="J18" i="3"/>
  <c r="C14" i="1"/>
  <c r="M27" i="3"/>
  <c r="K31" i="3"/>
  <c r="AX31" i="3"/>
  <c r="AT13" i="3"/>
  <c r="AS30" i="3"/>
  <c r="K18" i="3"/>
  <c r="M22" i="3"/>
  <c r="AS21" i="3"/>
  <c r="BH25" i="3"/>
  <c r="AD25" i="3" s="1"/>
  <c r="J28" i="3"/>
  <c r="AW19" i="3"/>
  <c r="BI25" i="3"/>
  <c r="AE25" i="3" s="1"/>
  <c r="AT24" i="3"/>
  <c r="C19" i="1"/>
  <c r="AW31" i="3"/>
  <c r="BC31" i="3" s="1"/>
  <c r="BH34" i="3"/>
  <c r="AD34" i="3" s="1"/>
  <c r="J25" i="3"/>
  <c r="K29" i="3"/>
  <c r="O13" i="3"/>
  <c r="BI23" i="3"/>
  <c r="AE23" i="3" s="1"/>
  <c r="C27" i="1"/>
  <c r="AT21" i="3"/>
  <c r="L24" i="3"/>
  <c r="C18" i="1"/>
  <c r="AX19" i="3"/>
  <c r="BC19" i="3" s="1"/>
  <c r="C20" i="1"/>
  <c r="BI19" i="3"/>
  <c r="AE19" i="3" s="1"/>
  <c r="AX26" i="3"/>
  <c r="BC26" i="3" s="1"/>
  <c r="AX39" i="3"/>
  <c r="C28" i="1"/>
  <c r="F28" i="1" s="1"/>
  <c r="AS13" i="3"/>
  <c r="AW16" i="3"/>
  <c r="AW35" i="3"/>
  <c r="L13" i="3"/>
  <c r="AX16" i="3"/>
  <c r="BI26" i="3"/>
  <c r="AE26" i="3" s="1"/>
  <c r="BH28" i="3"/>
  <c r="AD28" i="3" s="1"/>
  <c r="AT30" i="3"/>
  <c r="M32" i="3"/>
  <c r="AX35" i="3"/>
  <c r="BI39" i="3"/>
  <c r="AE39" i="3" s="1"/>
  <c r="BH18" i="3"/>
  <c r="AD18" i="3" s="1"/>
  <c r="BI28" i="3"/>
  <c r="AE28" i="3" s="1"/>
  <c r="C15" i="1"/>
  <c r="BI18" i="3"/>
  <c r="AE18" i="3" s="1"/>
  <c r="L30" i="3"/>
  <c r="BH38" i="3"/>
  <c r="AD38" i="3" s="1"/>
  <c r="AS24" i="3"/>
  <c r="BI38" i="3"/>
  <c r="AE38" i="3" s="1"/>
  <c r="K28" i="3"/>
  <c r="BH14" i="3"/>
  <c r="AD14" i="3" s="1"/>
  <c r="BH23" i="3"/>
  <c r="AD23" i="3" s="1"/>
  <c r="O24" i="3"/>
  <c r="C21" i="1"/>
  <c r="AL22" i="3"/>
  <c r="AU21" i="3" s="1"/>
  <c r="BC38" i="3"/>
  <c r="AV38" i="3"/>
  <c r="F29" i="2"/>
  <c r="BC25" i="3"/>
  <c r="AV25" i="3"/>
  <c r="BC18" i="3"/>
  <c r="AV18" i="3"/>
  <c r="BC23" i="3"/>
  <c r="AV23" i="3"/>
  <c r="AU24" i="3"/>
  <c r="BC34" i="3"/>
  <c r="AV34" i="3"/>
  <c r="BC14" i="3"/>
  <c r="AV14" i="3"/>
  <c r="BC28" i="3"/>
  <c r="AV28" i="3"/>
  <c r="AW17" i="3"/>
  <c r="M18" i="3"/>
  <c r="AW20" i="3"/>
  <c r="AW22" i="3"/>
  <c r="M23" i="3"/>
  <c r="M25" i="3"/>
  <c r="AW27" i="3"/>
  <c r="M28" i="3"/>
  <c r="AW32" i="3"/>
  <c r="M34" i="3"/>
  <c r="AW37" i="3"/>
  <c r="M38" i="3"/>
  <c r="AW40" i="3"/>
  <c r="O30" i="3"/>
  <c r="I27" i="2"/>
  <c r="J16" i="3"/>
  <c r="AX17" i="3"/>
  <c r="J19" i="3"/>
  <c r="AX20" i="3"/>
  <c r="O21" i="3"/>
  <c r="AX22" i="3"/>
  <c r="J26" i="3"/>
  <c r="AX27" i="3"/>
  <c r="J29" i="3"/>
  <c r="J31" i="3"/>
  <c r="AX32" i="3"/>
  <c r="J35" i="3"/>
  <c r="AX37" i="3"/>
  <c r="AX40" i="3"/>
  <c r="F14" i="1"/>
  <c r="F22" i="1" s="1"/>
  <c r="M16" i="3"/>
  <c r="BF17" i="3"/>
  <c r="M19" i="3"/>
  <c r="M26" i="3"/>
  <c r="BF27" i="3"/>
  <c r="M29" i="3"/>
  <c r="M31" i="3"/>
  <c r="AL31" i="3"/>
  <c r="AU30" i="3" s="1"/>
  <c r="M35" i="3"/>
  <c r="M39" i="3"/>
  <c r="J17" i="3"/>
  <c r="J20" i="3"/>
  <c r="J22" i="3"/>
  <c r="J21" i="3" s="1"/>
  <c r="J27" i="3"/>
  <c r="J32" i="3"/>
  <c r="J37" i="3"/>
  <c r="K17" i="3"/>
  <c r="K20" i="3"/>
  <c r="K22" i="3"/>
  <c r="K21" i="3" s="1"/>
  <c r="K27" i="3"/>
  <c r="K32" i="3"/>
  <c r="K37" i="3"/>
  <c r="AV39" i="3" l="1"/>
  <c r="AV15" i="3"/>
  <c r="BC15" i="3"/>
  <c r="AV26" i="3"/>
  <c r="K13" i="3"/>
  <c r="AV29" i="3"/>
  <c r="BC39" i="3"/>
  <c r="AV35" i="3"/>
  <c r="BC16" i="3"/>
  <c r="M21" i="3"/>
  <c r="L41" i="3"/>
  <c r="C17" i="1"/>
  <c r="BC35" i="3"/>
  <c r="K24" i="3"/>
  <c r="AV16" i="3"/>
  <c r="C16" i="1"/>
  <c r="J24" i="3"/>
  <c r="AV31" i="3"/>
  <c r="L12" i="3"/>
  <c r="AV19" i="3"/>
  <c r="O12" i="3"/>
  <c r="K30" i="3"/>
  <c r="J13" i="3"/>
  <c r="BC22" i="3"/>
  <c r="AV22" i="3"/>
  <c r="BC20" i="3"/>
  <c r="AV20" i="3"/>
  <c r="M30" i="3"/>
  <c r="J30" i="3"/>
  <c r="BC40" i="3"/>
  <c r="AV40" i="3"/>
  <c r="BC17" i="3"/>
  <c r="AV17" i="3"/>
  <c r="M13" i="3"/>
  <c r="BC37" i="3"/>
  <c r="AV37" i="3"/>
  <c r="BC32" i="3"/>
  <c r="AV32" i="3"/>
  <c r="BC27" i="3"/>
  <c r="AV27" i="3"/>
  <c r="C29" i="1"/>
  <c r="M24" i="3"/>
  <c r="C22" i="1" l="1"/>
  <c r="K12" i="3"/>
  <c r="J12" i="3"/>
  <c r="M41" i="3"/>
  <c r="M12" i="3"/>
  <c r="F29" i="1"/>
  <c r="I28" i="1"/>
  <c r="I29" i="1" l="1"/>
</calcChain>
</file>

<file path=xl/sharedStrings.xml><?xml version="1.0" encoding="utf-8"?>
<sst xmlns="http://schemas.openxmlformats.org/spreadsheetml/2006/main" count="576" uniqueCount="211">
  <si>
    <t>Krycí list rozpočtu</t>
  </si>
  <si>
    <t>Název stavby:</t>
  </si>
  <si>
    <t>Objednatel:</t>
  </si>
  <si>
    <t>IČO/DIČ:</t>
  </si>
  <si>
    <t/>
  </si>
  <si>
    <t>Druh stavby:</t>
  </si>
  <si>
    <t>Projektant:</t>
  </si>
  <si>
    <t xml:space="preserve"> 08130914/CZ 08130914</t>
  </si>
  <si>
    <t>Lokalita:</t>
  </si>
  <si>
    <t>Zhotovitel:</t>
  </si>
  <si>
    <t>-/-</t>
  </si>
  <si>
    <t>Začátek výstavby:</t>
  </si>
  <si>
    <t>Konec výstavby:</t>
  </si>
  <si>
    <t>Položek:</t>
  </si>
  <si>
    <t>JKSO:</t>
  </si>
  <si>
    <t>Zpracoval: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</si>
  <si>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</si>
  <si>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</si>
  <si>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</si>
  <si>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</si>
  <si>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</si>
  <si>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</si>
  <si>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</si>
  <si>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</si>
  <si>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</si>
  <si>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</si>
  <si>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</si>
  <si>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</si>
  <si>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</si>
  <si>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</si>
  <si>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</si>
  <si>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</si>
  <si>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</si>
  <si>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</si>
  <si>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</si>
  <si>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</si>
  <si>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</si>
  <si>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</si>
  <si>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</si>
  <si>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</si>
  <si>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</si>
  <si>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</si>
  <si>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</si>
  <si>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</si>
  <si>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</si>
  <si>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</si>
  <si>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</si>
  <si>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</si>
  <si>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</si>
  <si>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</si>
  <si>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</si>
  <si>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</si>
  <si>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</si>
  <si>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</si>
  <si>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</si>
  <si>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</si>
  <si>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</si>
  <si>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</si>
  <si>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Poznámka:</t>
  </si>
  <si>
    <t xml:space="preserve">Veškeré zde uvedené konkrétní typy výrobky, je možné nahradit jiným výrobkem ve stejné kvality a stejným zpsobem využití. Jedná se o projekční rozpočet s ceníkovými cenami. Jedná se o materiálovou specifikaci nenahrazující výrobní přípravu dodavatele. Výpis obsahuje pouze základní položky ve smyslu dodávka. Při zpracování nabídky je nutné vycházet ze všech částí dokumentace (tj. technické zprávy, všech výkresy i specifikace materiálu. Pouhým oceněním výkazu výměr není možné vypracovat
kvalitní nabídku. Předpokládá se, že dodávka je nabízena jako kompletní dílo včetně kompletní montáže, veškerého
souvisejícího doplňkového, podružného a montážního materiálu tak, aby celé zařízení bylo funkční a splňovalo všechny
přdedpisy, které se na ně vztahují (součástí potrubí jsou nejen kolena, oblouky, redukce, šroubení, prostupové manžety ale i podpěry, konzoly a závěsy a veškeré ocelové konstrukce nezbytné pro uložení. Potenciálním dodavatelem musí být odborná firma, která se obeznámila se všemi okolnostmi této zakázky a zahrnula je do nabízené ceny. Součástí ceny musí být veškeré náklady, aby cena byla konečná a zahrnovala celou dodávku akce. Dodavatel ručí za to, že v nabízené ceně je navrženo veškeré potřebné zařízení a výkony. 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</si>
  <si>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</si>
  <si>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</si>
  <si>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</si>
  <si>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</si>
  <si>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</si>
  <si>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</si>
  <si>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</si>
  <si>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</si>
  <si>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</si>
  <si>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</si>
  <si>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</si>
  <si>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</si>
  <si>
    <t>Stavební rozpočet</t>
  </si>
  <si>
    <t>Vědecké výukové centrum Ostrava-Jih</t>
  </si>
  <si>
    <t>Doba výstavby:</t>
  </si>
  <si>
    <t>366 dní</t>
  </si>
  <si>
    <t> </t>
  </si>
  <si>
    <t>25006-DPS-SO 01-01-D.1.2 Zdravotechnika</t>
  </si>
  <si>
    <t xml:space="preserve"> </t>
  </si>
  <si>
    <t>Tebisions s.r.o.</t>
  </si>
  <si>
    <t>Ostrava-Jih, 700 30 Ostrava</t>
  </si>
  <si>
    <t>01.06.2027</t>
  </si>
  <si>
    <t>-</t>
  </si>
  <si>
    <t>Zpracováno dne:</t>
  </si>
  <si>
    <t>26.11.2025</t>
  </si>
  <si>
    <t>Ing. Adam Holeňa</t>
  </si>
  <si>
    <t>Č</t>
  </si>
  <si>
    <t>Objekt</t>
  </si>
  <si>
    <t>Kód</t>
  </si>
  <si>
    <t>Zkrácený popis / Varianta</t>
  </si>
  <si>
    <t>MJ</t>
  </si>
  <si>
    <t>Množství</t>
  </si>
  <si>
    <t>Cena/MJ</t>
  </si>
  <si>
    <t>Sazba DPH</t>
  </si>
  <si>
    <t>Náklady (Kč)</t>
  </si>
  <si>
    <t>Hmotnost (t)</t>
  </si>
  <si>
    <t>Cenová</t>
  </si>
  <si>
    <t>ISWORK</t>
  </si>
  <si>
    <t>GROUPCODE</t>
  </si>
  <si>
    <t>VATTAX</t>
  </si>
  <si>
    <t>Rozměry</t>
  </si>
  <si>
    <t>(Kč)</t>
  </si>
  <si>
    <t>Dodávka</t>
  </si>
  <si>
    <t>Celkem</t>
  </si>
  <si>
    <t>Celkem vč. DPH</t>
  </si>
  <si>
    <t>Jednot.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</si>
  <si>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</si>
  <si>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</si>
  <si>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</si>
  <si>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</si>
  <si>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</si>
  <si>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</si>
  <si>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</si>
  <si>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</si>
  <si>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</si>
  <si>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</si>
  <si>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</si>
  <si>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</si>
  <si>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</si>
  <si>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Nezařazeno</t>
  </si>
  <si>
    <t>721</t>
  </si>
  <si>
    <t>Vnitřní kanalizace</t>
  </si>
  <si>
    <t>1</t>
  </si>
  <si>
    <t>721176103R00</t>
  </si>
  <si>
    <t>Potrubí HT připojovací D 50 x 1,8 mm (včetně zednických prací)</t>
  </si>
  <si>
    <t>m</t>
  </si>
  <si>
    <t>RTS I / 2025</t>
  </si>
  <si>
    <t>7</t>
  </si>
  <si>
    <t>721_</t>
  </si>
  <si>
    <t>_72_</t>
  </si>
  <si>
    <t>_</t>
  </si>
  <si>
    <t>P</t>
  </si>
  <si>
    <t>2</t>
  </si>
  <si>
    <t>721176105R00</t>
  </si>
  <si>
    <t>Potrubí HT připojovací, D 110 x 2,7 mm (včetně zednických prací)</t>
  </si>
  <si>
    <t>3</t>
  </si>
  <si>
    <t>VL 01</t>
  </si>
  <si>
    <t>Sifon ke klimatizačním jednotce nátrupkům DN32/50 100x100mm, včetně montáže</t>
  </si>
  <si>
    <t>kus</t>
  </si>
  <si>
    <t>4</t>
  </si>
  <si>
    <t>VL 02</t>
  </si>
  <si>
    <t>Napojení na stávající stoupací potrubí kanalizace, včetně montáže a potřebného materiálu</t>
  </si>
  <si>
    <t>soubor</t>
  </si>
  <si>
    <t>5</t>
  </si>
  <si>
    <t>721290123R00</t>
  </si>
  <si>
    <t>Zkouška těsnosti kanalizace kouřem DN 300 mm</t>
  </si>
  <si>
    <t>6</t>
  </si>
  <si>
    <t>998721103R00</t>
  </si>
  <si>
    <t>Přesun hmot pro vnitřní kanalizaci, výšky do 24 m</t>
  </si>
  <si>
    <t>t</t>
  </si>
  <si>
    <t>723</t>
  </si>
  <si>
    <t>Armatury</t>
  </si>
  <si>
    <t>722239102R00</t>
  </si>
  <si>
    <t>Montáž vodovodních armatur 2závity, G 3/4"</t>
  </si>
  <si>
    <t>723_</t>
  </si>
  <si>
    <t>8</t>
  </si>
  <si>
    <t>722235112R00</t>
  </si>
  <si>
    <t>Kohout vod.kul.,vnitř.-vnitř.z. DN 20</t>
  </si>
  <si>
    <t>725</t>
  </si>
  <si>
    <t>Zařizovací předměty -  Vzory ZP viz kniha standartů architektů</t>
  </si>
  <si>
    <t>9</t>
  </si>
  <si>
    <t>VL 03</t>
  </si>
  <si>
    <t>Stojící keramická výlevka s plastovou mřížkou, připojení DN100</t>
  </si>
  <si>
    <t>725_</t>
  </si>
  <si>
    <t>10</t>
  </si>
  <si>
    <t>725339101R00</t>
  </si>
  <si>
    <t>Montáž výlevky stojaté</t>
  </si>
  <si>
    <t>11</t>
  </si>
  <si>
    <t>VL 04</t>
  </si>
  <si>
    <t>Nástěnná baterie páková k výlevce, směšovací s otočným výtokem a ruční sprchou</t>
  </si>
  <si>
    <t>12</t>
  </si>
  <si>
    <t>VL 05</t>
  </si>
  <si>
    <t>Montáž nástěnné baterie pochormované pro výlevku</t>
  </si>
  <si>
    <t>13</t>
  </si>
  <si>
    <t>998725103R00</t>
  </si>
  <si>
    <t>Přesun hmot pro zařizovací předměty, výšky do 24 m</t>
  </si>
  <si>
    <t>724</t>
  </si>
  <si>
    <t>14</t>
  </si>
  <si>
    <t>998721102R00</t>
  </si>
  <si>
    <t>Přesun hmot pro vnitřní kanalizaci, výšky do 12 m</t>
  </si>
  <si>
    <t>724_</t>
  </si>
  <si>
    <t>15</t>
  </si>
  <si>
    <t>900      R04</t>
  </si>
  <si>
    <t>HZS</t>
  </si>
  <si>
    <t>h</t>
  </si>
  <si>
    <t>Varianta:</t>
  </si>
  <si>
    <t>stavební dělník v tarifní třídě 7</t>
  </si>
  <si>
    <t>16</t>
  </si>
  <si>
    <t>VL 06</t>
  </si>
  <si>
    <t>Hzs-nezmeritelne stavebni prace</t>
  </si>
  <si>
    <t>17</t>
  </si>
  <si>
    <t>VL 07</t>
  </si>
  <si>
    <t>Hzs-zkousky v ramci montaz.praci</t>
  </si>
  <si>
    <t>Komplexni vyzkouseni</t>
  </si>
  <si>
    <t>18</t>
  </si>
  <si>
    <t>VL 08</t>
  </si>
  <si>
    <t>Dokladová část k realizaci-realizační dokumentace</t>
  </si>
  <si>
    <t>hod</t>
  </si>
  <si>
    <t>19</t>
  </si>
  <si>
    <t>VL 09</t>
  </si>
  <si>
    <t>Náklady na zařízení staveniště</t>
  </si>
  <si>
    <t>kpl</t>
  </si>
  <si>
    <t>20</t>
  </si>
  <si>
    <t>VL 10</t>
  </si>
  <si>
    <t>Doprava materiálu na stavbu</t>
  </si>
  <si>
    <t>Dokumentace skutečného provedení</t>
  </si>
  <si>
    <t>Celkem:</t>
  </si>
  <si>
    <t>Veškeré zde uvedené konkrétní typy výrobky, je možné nahradit jiným výrobkem ve stejné kvality a stejným zpsobem využití. Jedná se o projekční rozpočet s ceníkovými cenami. Jedná se o materiálovou specifikaci nenahrazující výrobní přípravu dodavatele. Výpis obsahuje pouze základní položky ve smyslu dodávka. Při zpracování nabídky je nutné vycházet ze všech částí dokumentace (tj. technické zprávy, všech výkresy i specifikace materiálu. Pouhým oceněním výkazu výměr není možné vypracovat
kvalitní nabídku. Předpokládá se, že dodávka je nabízena jako kompletní dílo včetně kompletní montáže, veškerého
souvisejícího doplňkového, podružného a montážního materiálu tak, aby celé zařízení bylo funkční a splňovalo všechny
přdedpisy, které se na ně vztahují (součástí potrubí jsou nejen kolena, oblouky, redukce, šroubení, prostupové manžety ale i podpěry, konzoly a závěsy a veškeré ocelové konstrukce nezbytné pro uložení. Potenciálním dodavatelem musí být odborná firma, která se obeznámila se všemi okolnostmi této zakázky a zahrnula je do nabízené ceny. Součástí ceny musí být veškeré náklady, aby cena byla konečná a zahrnovala celou dodávku akce. Dodavatel ručí za to, že v nabízené ceně je navrženo veškeré potřebné zařízení a výkony.</t>
  </si>
  <si>
    <t>Demontáže stávajícího vodovodního potrubí</t>
  </si>
  <si>
    <t>VL 00</t>
  </si>
  <si>
    <t>Stojící keramická výlevka jako komplet s plastovou mřížkou, nádržkou na splachování, připojení DN100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</si>
</sst>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charset val="1"/>
    </font>
    <font>
      <sz val="18"/>
      <color rgb="FF000000"/>
      <name val="Arial"/>
      <charset val="238"/>
    </font>
    <font>
      <sz val="10"/>
      <color rgb="FF000000"/>
      <name val="Arial"/>
      <charset val="238"/>
    </font>
    <font>
      <b/>
      <sz val="10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  <font>
      <i/>
      <sz val="8"/>
      <color rgb="FF000000"/>
      <name val="Arial"/>
      <charset val="238"/>
    </font>
    <font>
      <i/>
      <sz val="10"/>
      <color rgb="FF000000"/>
      <name val="Arial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5" tint="0.79998168889431442"/>
        <bgColor indexed="64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4" fontId="8" fillId="0" borderId="16" xfId="0" applyNumberFormat="1" applyFont="1" applyBorder="1" applyAlignment="1">
      <alignment horizontal="right" vertical="center"/>
    </xf>
    <xf numFmtId="0" fontId="7" fillId="0" borderId="19" xfId="0" applyFont="1" applyBorder="1" applyAlignment="1">
      <alignment horizontal="left" vertical="center"/>
    </xf>
    <xf numFmtId="0" fontId="8" fillId="0" borderId="16" xfId="0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4" fontId="8" fillId="0" borderId="14" xfId="0" applyNumberFormat="1" applyFont="1" applyBorder="1" applyAlignment="1">
      <alignment horizontal="right" vertical="center"/>
    </xf>
    <xf numFmtId="4" fontId="8" fillId="0" borderId="26" xfId="0" applyNumberFormat="1" applyFont="1" applyBorder="1" applyAlignment="1">
      <alignment horizontal="right" vertical="center"/>
    </xf>
    <xf numFmtId="4" fontId="7" fillId="2" borderId="13" xfId="0" applyNumberFormat="1" applyFont="1" applyFill="1" applyBorder="1" applyAlignment="1">
      <alignment horizontal="right" vertical="center"/>
    </xf>
    <xf numFmtId="4" fontId="7" fillId="2" borderId="18" xfId="0" applyNumberFormat="1" applyFont="1" applyFill="1" applyBorder="1" applyAlignment="1">
      <alignment horizontal="right" vertical="center"/>
    </xf>
    <xf numFmtId="0" fontId="9" fillId="0" borderId="40" xfId="0" applyFont="1" applyBorder="1" applyAlignment="1">
      <alignment horizontal="left" vertical="center"/>
    </xf>
    <xf numFmtId="0" fontId="3" fillId="0" borderId="45" xfId="0" applyFont="1" applyBorder="1" applyAlignment="1">
      <alignment horizontal="right" vertical="center"/>
    </xf>
    <xf numFmtId="4" fontId="2" fillId="0" borderId="16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4" fontId="2" fillId="0" borderId="49" xfId="0" applyNumberFormat="1" applyFont="1" applyBorder="1" applyAlignment="1">
      <alignment horizontal="right" vertical="center"/>
    </xf>
    <xf numFmtId="0" fontId="2" fillId="0" borderId="49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53" xfId="0" applyFont="1" applyBorder="1" applyAlignment="1">
      <alignment horizontal="right" vertical="center"/>
    </xf>
    <xf numFmtId="4" fontId="3" fillId="0" borderId="53" xfId="0" applyNumberFormat="1" applyFont="1" applyBorder="1" applyAlignment="1">
      <alignment horizontal="right" vertical="center"/>
    </xf>
    <xf numFmtId="4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" fontId="2" fillId="0" borderId="8" xfId="0" applyNumberFormat="1" applyFont="1" applyBorder="1" applyAlignment="1">
      <alignment horizontal="right" vertical="center"/>
    </xf>
    <xf numFmtId="1" fontId="2" fillId="0" borderId="8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4" fontId="3" fillId="0" borderId="80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8" fillId="0" borderId="39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2" borderId="25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left" vertical="center"/>
    </xf>
    <xf numFmtId="0" fontId="7" fillId="2" borderId="28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1" fontId="2" fillId="0" borderId="6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0" xfId="0" applyFont="1" applyBorder="1" applyAlignment="1">
      <alignment horizontal="left" vertical="center"/>
    </xf>
    <xf numFmtId="0" fontId="3" fillId="0" borderId="51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7" fillId="0" borderId="50" xfId="0" applyFont="1" applyBorder="1" applyAlignment="1">
      <alignment horizontal="left" vertical="center"/>
    </xf>
    <xf numFmtId="0" fontId="7" fillId="0" borderId="51" xfId="0" applyFont="1" applyBorder="1" applyAlignment="1">
      <alignment horizontal="left" vertical="center"/>
    </xf>
    <xf numFmtId="0" fontId="7" fillId="0" borderId="52" xfId="0" applyFont="1" applyBorder="1" applyAlignment="1">
      <alignment horizontal="left" vertical="center"/>
    </xf>
    <xf numFmtId="4" fontId="7" fillId="0" borderId="54" xfId="0" applyNumberFormat="1" applyFont="1" applyBorder="1" applyAlignment="1">
      <alignment horizontal="right" vertical="center"/>
    </xf>
    <xf numFmtId="0" fontId="7" fillId="0" borderId="51" xfId="0" applyFont="1" applyBorder="1" applyAlignment="1">
      <alignment horizontal="right" vertical="center"/>
    </xf>
    <xf numFmtId="0" fontId="7" fillId="0" borderId="52" xfId="0" applyFont="1" applyBorder="1" applyAlignment="1">
      <alignment horizontal="right" vertical="center"/>
    </xf>
    <xf numFmtId="0" fontId="7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0" borderId="47" xfId="0" applyFont="1" applyBorder="1" applyAlignment="1">
      <alignment horizontal="left" vertical="center"/>
    </xf>
    <xf numFmtId="0" fontId="2" fillId="0" borderId="4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3" fillId="0" borderId="80" xfId="0" applyFont="1" applyBorder="1" applyAlignment="1">
      <alignment horizontal="left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55" xfId="0" applyFont="1" applyBorder="1" applyAlignment="1" applyProtection="1">
      <alignment horizontal="left" vertical="center"/>
      <protection locked="0"/>
    </xf>
    <xf numFmtId="0" fontId="2" fillId="0" borderId="41" xfId="0" applyFont="1" applyBorder="1" applyAlignment="1" applyProtection="1">
      <alignment horizontal="left" vertical="center"/>
      <protection locked="0"/>
    </xf>
    <xf numFmtId="0" fontId="2" fillId="0" borderId="56" xfId="0" applyFont="1" applyBorder="1" applyAlignment="1" applyProtection="1">
      <alignment horizontal="left" vertical="center"/>
      <protection locked="0"/>
    </xf>
    <xf numFmtId="0" fontId="3" fillId="0" borderId="57" xfId="0" applyFont="1" applyBorder="1" applyAlignment="1" applyProtection="1">
      <alignment horizontal="left" vertical="center"/>
      <protection locked="0"/>
    </xf>
    <xf numFmtId="0" fontId="3" fillId="0" borderId="58" xfId="0" applyFont="1" applyBorder="1" applyAlignment="1" applyProtection="1">
      <alignment horizontal="left" vertical="center"/>
      <protection locked="0"/>
    </xf>
    <xf numFmtId="0" fontId="3" fillId="0" borderId="59" xfId="0" applyFont="1" applyBorder="1" applyAlignment="1" applyProtection="1">
      <alignment horizontal="left" vertical="center"/>
      <protection locked="0"/>
    </xf>
    <xf numFmtId="0" fontId="3" fillId="0" borderId="60" xfId="0" applyFont="1" applyBorder="1" applyAlignment="1" applyProtection="1">
      <alignment horizontal="left" vertical="center"/>
      <protection locked="0"/>
    </xf>
    <xf numFmtId="0" fontId="3" fillId="0" borderId="58" xfId="0" applyFont="1" applyBorder="1" applyAlignment="1" applyProtection="1">
      <alignment horizontal="center" vertical="center"/>
      <protection locked="0"/>
    </xf>
    <xf numFmtId="0" fontId="3" fillId="0" borderId="61" xfId="0" applyFont="1" applyBorder="1" applyAlignment="1" applyProtection="1">
      <alignment horizontal="center" vertical="center"/>
      <protection locked="0"/>
    </xf>
    <xf numFmtId="0" fontId="3" fillId="0" borderId="62" xfId="0" applyFont="1" applyBorder="1" applyAlignment="1" applyProtection="1">
      <alignment horizontal="center" vertical="center"/>
      <protection locked="0"/>
    </xf>
    <xf numFmtId="0" fontId="3" fillId="0" borderId="42" xfId="0" applyFont="1" applyBorder="1" applyAlignment="1" applyProtection="1">
      <alignment horizontal="center" vertical="center"/>
      <protection locked="0"/>
    </xf>
    <xf numFmtId="0" fontId="3" fillId="0" borderId="43" xfId="0" applyFont="1" applyBorder="1" applyAlignment="1" applyProtection="1">
      <alignment horizontal="center" vertical="center"/>
      <protection locked="0"/>
    </xf>
    <xf numFmtId="0" fontId="3" fillId="0" borderId="44" xfId="0" applyFont="1" applyBorder="1" applyAlignment="1" applyProtection="1">
      <alignment horizontal="center" vertical="center"/>
      <protection locked="0"/>
    </xf>
    <xf numFmtId="0" fontId="3" fillId="0" borderId="45" xfId="0" applyFont="1" applyBorder="1" applyAlignment="1" applyProtection="1">
      <alignment horizontal="center" vertical="center"/>
      <protection locked="0"/>
    </xf>
    <xf numFmtId="0" fontId="3" fillId="0" borderId="63" xfId="0" applyFont="1" applyBorder="1" applyAlignment="1" applyProtection="1">
      <alignment horizontal="center" vertical="center"/>
      <protection locked="0"/>
    </xf>
    <xf numFmtId="0" fontId="3" fillId="0" borderId="64" xfId="0" applyFont="1" applyBorder="1" applyAlignment="1" applyProtection="1">
      <alignment horizontal="center" vertical="center"/>
      <protection locked="0"/>
    </xf>
    <xf numFmtId="0" fontId="3" fillId="0" borderId="65" xfId="0" applyFont="1" applyBorder="1" applyAlignment="1" applyProtection="1">
      <alignment horizontal="center" vertical="center"/>
      <protection locked="0"/>
    </xf>
    <xf numFmtId="0" fontId="2" fillId="0" borderId="66" xfId="0" applyFont="1" applyBorder="1" applyAlignment="1" applyProtection="1">
      <alignment horizontal="left" vertical="center"/>
      <protection locked="0"/>
    </xf>
    <xf numFmtId="0" fontId="2" fillId="0" borderId="67" xfId="0" applyFont="1" applyBorder="1" applyAlignment="1" applyProtection="1">
      <alignment horizontal="left" vertical="center"/>
      <protection locked="0"/>
    </xf>
    <xf numFmtId="0" fontId="3" fillId="0" borderId="68" xfId="0" applyFont="1" applyBorder="1" applyAlignment="1" applyProtection="1">
      <alignment horizontal="left" vertical="center"/>
      <protection locked="0"/>
    </xf>
    <xf numFmtId="0" fontId="3" fillId="0" borderId="69" xfId="0" applyFont="1" applyBorder="1" applyAlignment="1" applyProtection="1">
      <alignment horizontal="left" vertical="center"/>
      <protection locked="0"/>
    </xf>
    <xf numFmtId="0" fontId="3" fillId="0" borderId="70" xfId="0" applyFont="1" applyBorder="1" applyAlignment="1" applyProtection="1">
      <alignment horizontal="center" vertical="center"/>
      <protection locked="0"/>
    </xf>
    <xf numFmtId="0" fontId="2" fillId="0" borderId="71" xfId="0" applyFont="1" applyBorder="1" applyAlignment="1" applyProtection="1">
      <alignment horizontal="left" vertical="center"/>
      <protection locked="0"/>
    </xf>
    <xf numFmtId="0" fontId="3" fillId="0" borderId="72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73" xfId="0" applyFont="1" applyBorder="1" applyAlignment="1" applyProtection="1">
      <alignment horizontal="center" vertical="center"/>
      <protection locked="0"/>
    </xf>
    <xf numFmtId="0" fontId="3" fillId="0" borderId="74" xfId="0" applyFont="1" applyBorder="1" applyAlignment="1" applyProtection="1">
      <alignment horizontal="center" vertical="center"/>
      <protection locked="0"/>
    </xf>
    <xf numFmtId="0" fontId="3" fillId="0" borderId="75" xfId="0" applyFont="1" applyBorder="1" applyAlignment="1" applyProtection="1">
      <alignment horizontal="center" vertical="center"/>
      <protection locked="0"/>
    </xf>
    <xf numFmtId="0" fontId="3" fillId="0" borderId="76" xfId="0" applyFont="1" applyBorder="1" applyAlignment="1" applyProtection="1">
      <alignment horizontal="center" vertical="center"/>
      <protection locked="0"/>
    </xf>
    <xf numFmtId="0" fontId="3" fillId="0" borderId="77" xfId="0" applyFont="1" applyBorder="1" applyAlignment="1" applyProtection="1">
      <alignment horizontal="center" vertical="center"/>
      <protection locked="0"/>
    </xf>
    <xf numFmtId="0" fontId="2" fillId="2" borderId="78" xfId="0" applyFont="1" applyFill="1" applyBorder="1" applyAlignment="1" applyProtection="1">
      <alignment horizontal="left" vertical="center"/>
      <protection locked="0"/>
    </xf>
    <xf numFmtId="0" fontId="3" fillId="2" borderId="40" xfId="0" applyFont="1" applyFill="1" applyBorder="1" applyAlignment="1" applyProtection="1">
      <alignment horizontal="left" vertical="center"/>
      <protection locked="0"/>
    </xf>
    <xf numFmtId="0" fontId="3" fillId="2" borderId="40" xfId="0" applyFont="1" applyFill="1" applyBorder="1" applyAlignment="1" applyProtection="1">
      <alignment horizontal="left" vertical="center" wrapText="1"/>
      <protection locked="0"/>
    </xf>
    <xf numFmtId="0" fontId="3" fillId="2" borderId="40" xfId="0" applyFont="1" applyFill="1" applyBorder="1" applyAlignment="1" applyProtection="1">
      <alignment horizontal="left" vertical="center"/>
      <protection locked="0"/>
    </xf>
    <xf numFmtId="0" fontId="2" fillId="2" borderId="40" xfId="0" applyFont="1" applyFill="1" applyBorder="1" applyAlignment="1" applyProtection="1">
      <alignment horizontal="left" vertical="center"/>
      <protection locked="0"/>
    </xf>
    <xf numFmtId="4" fontId="3" fillId="2" borderId="40" xfId="0" applyNumberFormat="1" applyFont="1" applyFill="1" applyBorder="1" applyAlignment="1" applyProtection="1">
      <alignment horizontal="right" vertical="center"/>
      <protection locked="0"/>
    </xf>
    <xf numFmtId="0" fontId="3" fillId="2" borderId="40" xfId="0" applyFont="1" applyFill="1" applyBorder="1" applyAlignment="1" applyProtection="1">
      <alignment horizontal="right" vertical="center"/>
      <protection locked="0"/>
    </xf>
    <xf numFmtId="0" fontId="3" fillId="2" borderId="79" xfId="0" applyFont="1" applyFill="1" applyBorder="1" applyAlignment="1" applyProtection="1">
      <alignment horizontal="right" vertical="center"/>
      <protection locked="0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4" fontId="3" fillId="2" borderId="0" xfId="0" applyNumberFormat="1" applyFont="1" applyFill="1" applyAlignment="1" applyProtection="1">
      <alignment horizontal="right" vertical="center"/>
      <protection locked="0"/>
    </xf>
    <xf numFmtId="0" fontId="3" fillId="2" borderId="0" xfId="0" applyFont="1" applyFill="1" applyAlignment="1" applyProtection="1">
      <alignment horizontal="right" vertical="center"/>
      <protection locked="0"/>
    </xf>
    <xf numFmtId="0" fontId="3" fillId="2" borderId="6" xfId="0" applyFont="1" applyFill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79" xfId="0" applyFont="1" applyBorder="1" applyAlignment="1" applyProtection="1">
      <alignment horizontal="right" vertical="center"/>
      <protection locked="0"/>
    </xf>
    <xf numFmtId="0" fontId="2" fillId="0" borderId="78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right" vertical="center"/>
      <protection locked="0"/>
    </xf>
    <xf numFmtId="0" fontId="0" fillId="0" borderId="5" xfId="0" applyBorder="1" applyProtection="1">
      <protection locked="0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6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</xf>
    <xf numFmtId="4" fontId="2" fillId="0" borderId="0" xfId="0" applyNumberFormat="1" applyFont="1" applyAlignment="1" applyProtection="1">
      <alignment horizontal="right" vertical="center"/>
    </xf>
    <xf numFmtId="1" fontId="2" fillId="0" borderId="0" xfId="0" applyNumberFormat="1" applyFont="1" applyAlignment="1" applyProtection="1">
      <alignment horizontal="right" vertical="center"/>
    </xf>
    <xf numFmtId="4" fontId="2" fillId="3" borderId="0" xfId="0" applyNumberFormat="1" applyFont="1" applyFill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opLeftCell="A21" workbookViewId="0">
      <selection activeCell="O23" sqref="O23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77" t="s">
        <v>0</v>
      </c>
      <c r="B1" s="78"/>
      <c r="C1" s="78"/>
      <c r="D1" s="78"/>
      <c r="E1" s="78"/>
      <c r="F1" s="78"/>
      <c r="G1" s="78"/>
      <c r="H1" s="78"/>
      <c r="I1" s="78"/>
    </row>
    <row r="2" spans="1:9" x14ac:dyDescent="0.25">
      <c r="A2" s="79" t="s">
        <v>1</v>
      </c>
      <c r="B2" s="80"/>
      <c r="C2" s="85" t="str">
        <f>'Stavební rozpočet'!D2</f>
        <v>Vědecké výukové centrum Ostrava-Jih</v>
      </c>
      <c r="D2" s="86"/>
      <c r="E2" s="76" t="s">
        <v>2</v>
      </c>
      <c r="F2" s="76" t="str">
        <f>'Stavební rozpočet'!J2</f>
        <v> </v>
      </c>
      <c r="G2" s="80"/>
      <c r="H2" s="76" t="s">
        <v>3</v>
      </c>
      <c r="I2" s="82" t="s">
        <v>4</v>
      </c>
    </row>
    <row r="3" spans="1:9" ht="15" customHeight="1" x14ac:dyDescent="0.25">
      <c r="A3" s="81"/>
      <c r="B3" s="37"/>
      <c r="C3" s="87"/>
      <c r="D3" s="87"/>
      <c r="E3" s="37"/>
      <c r="F3" s="37"/>
      <c r="G3" s="37"/>
      <c r="H3" s="37"/>
      <c r="I3" s="83"/>
    </row>
    <row r="4" spans="1:9" x14ac:dyDescent="0.25">
      <c r="A4" s="74" t="s">
        <v>5</v>
      </c>
      <c r="B4" s="37"/>
      <c r="C4" s="36" t="str">
        <f>'Stavební rozpočet'!D4</f>
        <v>25006-DPS-SO 01-01-D.1.2 Zdravotechnika</v>
      </c>
      <c r="D4" s="37"/>
      <c r="E4" s="36" t="s">
        <v>6</v>
      </c>
      <c r="F4" s="36" t="str">
        <f>'Stavební rozpočet'!J4</f>
        <v>Tebisions s.r.o.</v>
      </c>
      <c r="G4" s="37"/>
      <c r="H4" s="36" t="s">
        <v>3</v>
      </c>
      <c r="I4" s="83" t="s">
        <v>7</v>
      </c>
    </row>
    <row r="5" spans="1:9" ht="15" customHeight="1" x14ac:dyDescent="0.25">
      <c r="A5" s="81"/>
      <c r="B5" s="37"/>
      <c r="C5" s="37"/>
      <c r="D5" s="37"/>
      <c r="E5" s="37"/>
      <c r="F5" s="37"/>
      <c r="G5" s="37"/>
      <c r="H5" s="37"/>
      <c r="I5" s="83"/>
    </row>
    <row r="6" spans="1:9" x14ac:dyDescent="0.25">
      <c r="A6" s="74" t="s">
        <v>8</v>
      </c>
      <c r="B6" s="37"/>
      <c r="C6" s="36" t="str">
        <f>'Stavební rozpočet'!D6</f>
        <v>Ostrava-Jih, 700 30 Ostrava</v>
      </c>
      <c r="D6" s="37"/>
      <c r="E6" s="36" t="s">
        <v>9</v>
      </c>
      <c r="F6" s="36" t="str">
        <f>'Stavební rozpočet'!J6</f>
        <v>-</v>
      </c>
      <c r="G6" s="37"/>
      <c r="H6" s="36" t="s">
        <v>3</v>
      </c>
      <c r="I6" s="83" t="s">
        <v>10</v>
      </c>
    </row>
    <row r="7" spans="1:9" ht="15" customHeight="1" x14ac:dyDescent="0.25">
      <c r="A7" s="81"/>
      <c r="B7" s="37"/>
      <c r="C7" s="37"/>
      <c r="D7" s="37"/>
      <c r="E7" s="37"/>
      <c r="F7" s="37"/>
      <c r="G7" s="37"/>
      <c r="H7" s="37"/>
      <c r="I7" s="83"/>
    </row>
    <row r="8" spans="1:9" x14ac:dyDescent="0.25">
      <c r="A8" s="74" t="s">
        <v>11</v>
      </c>
      <c r="B8" s="37"/>
      <c r="C8" s="36" t="str">
        <f>'Stavební rozpočet'!H4</f>
        <v xml:space="preserve"> </v>
      </c>
      <c r="D8" s="37"/>
      <c r="E8" s="36" t="s">
        <v>12</v>
      </c>
      <c r="F8" s="36" t="str">
        <f>'Stavební rozpočet'!H6</f>
        <v>01.06.2027</v>
      </c>
      <c r="G8" s="37"/>
      <c r="H8" s="37" t="s">
        <v>13</v>
      </c>
      <c r="I8" s="84">
        <v>21</v>
      </c>
    </row>
    <row r="9" spans="1:9" x14ac:dyDescent="0.25">
      <c r="A9" s="81"/>
      <c r="B9" s="37"/>
      <c r="C9" s="37"/>
      <c r="D9" s="37"/>
      <c r="E9" s="37"/>
      <c r="F9" s="37"/>
      <c r="G9" s="37"/>
      <c r="H9" s="37"/>
      <c r="I9" s="83"/>
    </row>
    <row r="10" spans="1:9" x14ac:dyDescent="0.25">
      <c r="A10" s="74" t="s">
        <v>14</v>
      </c>
      <c r="B10" s="37"/>
      <c r="C10" s="36" t="str">
        <f>'Stavební rozpočet'!D8</f>
        <v xml:space="preserve"> </v>
      </c>
      <c r="D10" s="37"/>
      <c r="E10" s="36" t="s">
        <v>15</v>
      </c>
      <c r="F10" s="36" t="str">
        <f>'Stavební rozpočet'!J8</f>
        <v>Ing. Adam Holeňa</v>
      </c>
      <c r="G10" s="37"/>
      <c r="H10" s="37" t="s">
        <v>16</v>
      </c>
      <c r="I10" s="68" t="str">
        <f>'Stavební rozpočet'!H8</f>
        <v>26.11.2025</v>
      </c>
    </row>
    <row r="11" spans="1:9" x14ac:dyDescent="0.25">
      <c r="A11" s="75"/>
      <c r="B11" s="73"/>
      <c r="C11" s="73"/>
      <c r="D11" s="73"/>
      <c r="E11" s="73"/>
      <c r="F11" s="73"/>
      <c r="G11" s="73"/>
      <c r="H11" s="73"/>
      <c r="I11" s="69"/>
    </row>
    <row r="12" spans="1:9" ht="23.25" x14ac:dyDescent="0.25">
      <c r="A12" s="70" t="s">
        <v>17</v>
      </c>
      <c r="B12" s="70"/>
      <c r="C12" s="70"/>
      <c r="D12" s="70"/>
      <c r="E12" s="70"/>
      <c r="F12" s="70"/>
      <c r="G12" s="70"/>
      <c r="H12" s="70"/>
      <c r="I12" s="70"/>
    </row>
    <row r="13" spans="1:9" ht="26.25" customHeight="1" x14ac:dyDescent="0.25">
      <c r="A13" s="4" t="s">
        <v>18</v>
      </c>
      <c r="B13" s="71" t="s">
        <v>19</v>
      </c>
      <c r="C13" s="72"/>
      <c r="D13" s="5" t="s">
        <v>20</v>
      </c>
      <c r="E13" s="71" t="s">
        <v>21</v>
      </c>
      <c r="F13" s="72"/>
      <c r="G13" s="5" t="s">
        <v>22</v>
      </c>
      <c r="H13" s="71" t="s">
        <v>23</v>
      </c>
      <c r="I13" s="72"/>
    </row>
    <row r="14" spans="1:9" ht="15.75" x14ac:dyDescent="0.25">
      <c r="A14" s="6" t="s">
        <v>24</v>
      </c>
      <c r="B14" s="7" t="s">
        <v>25</v>
      </c>
      <c r="C14" s="8">
        <f>SUM('Stavební rozpočet'!AB12:AB79)</f>
        <v>0</v>
      </c>
      <c r="D14" s="58" t="s">
        <v>26</v>
      </c>
      <c r="E14" s="59"/>
      <c r="F14" s="8">
        <f>VORN!I15</f>
        <v>0</v>
      </c>
      <c r="G14" s="58" t="s">
        <v>27</v>
      </c>
      <c r="H14" s="59"/>
      <c r="I14" s="8">
        <f>VORN!I21</f>
        <v>0</v>
      </c>
    </row>
    <row r="15" spans="1:9" ht="15.75" x14ac:dyDescent="0.25">
      <c r="A15" s="9" t="s">
        <v>4</v>
      </c>
      <c r="B15" s="7" t="s">
        <v>28</v>
      </c>
      <c r="C15" s="8">
        <f>SUM('Stavební rozpočet'!AC12:AC79)</f>
        <v>0</v>
      </c>
      <c r="D15" s="58" t="s">
        <v>29</v>
      </c>
      <c r="E15" s="59"/>
      <c r="F15" s="8">
        <f>VORN!I16</f>
        <v>0</v>
      </c>
      <c r="G15" s="58" t="s">
        <v>30</v>
      </c>
      <c r="H15" s="59"/>
      <c r="I15" s="8">
        <f>VORN!I22</f>
        <v>0</v>
      </c>
    </row>
    <row r="16" spans="1:9" ht="15.75" x14ac:dyDescent="0.25">
      <c r="A16" s="6" t="s">
        <v>31</v>
      </c>
      <c r="B16" s="7" t="s">
        <v>25</v>
      </c>
      <c r="C16" s="8">
        <f>SUM('Stavební rozpočet'!AD12:AD79)</f>
        <v>0</v>
      </c>
      <c r="D16" s="58" t="s">
        <v>32</v>
      </c>
      <c r="E16" s="59"/>
      <c r="F16" s="8">
        <f>VORN!I17</f>
        <v>0</v>
      </c>
      <c r="G16" s="58" t="s">
        <v>33</v>
      </c>
      <c r="H16" s="59"/>
      <c r="I16" s="8">
        <f>VORN!I23</f>
        <v>0</v>
      </c>
    </row>
    <row r="17" spans="1:9" ht="15.75" x14ac:dyDescent="0.25">
      <c r="A17" s="9" t="s">
        <v>4</v>
      </c>
      <c r="B17" s="7" t="s">
        <v>28</v>
      </c>
      <c r="C17" s="8">
        <f>SUM('Stavební rozpočet'!AE12:AE79)</f>
        <v>0</v>
      </c>
      <c r="D17" s="58" t="s">
        <v>4</v>
      </c>
      <c r="E17" s="59"/>
      <c r="F17" s="10" t="s">
        <v>4</v>
      </c>
      <c r="G17" s="58" t="s">
        <v>34</v>
      </c>
      <c r="H17" s="59"/>
      <c r="I17" s="8">
        <f>VORN!I24</f>
        <v>0</v>
      </c>
    </row>
    <row r="18" spans="1:9" ht="15.75" x14ac:dyDescent="0.25">
      <c r="A18" s="6" t="s">
        <v>35</v>
      </c>
      <c r="B18" s="7" t="s">
        <v>25</v>
      </c>
      <c r="C18" s="8">
        <f>SUM('Stavební rozpočet'!AF12:AF79)</f>
        <v>0</v>
      </c>
      <c r="D18" s="58" t="s">
        <v>4</v>
      </c>
      <c r="E18" s="59"/>
      <c r="F18" s="10" t="s">
        <v>4</v>
      </c>
      <c r="G18" s="58" t="s">
        <v>36</v>
      </c>
      <c r="H18" s="59"/>
      <c r="I18" s="8">
        <f>VORN!I25</f>
        <v>0</v>
      </c>
    </row>
    <row r="19" spans="1:9" ht="15.75" x14ac:dyDescent="0.25">
      <c r="A19" s="9" t="s">
        <v>4</v>
      </c>
      <c r="B19" s="7" t="s">
        <v>28</v>
      </c>
      <c r="C19" s="8">
        <f>SUM('Stavební rozpočet'!AG12:AG79)</f>
        <v>0</v>
      </c>
      <c r="D19" s="58" t="s">
        <v>4</v>
      </c>
      <c r="E19" s="59"/>
      <c r="F19" s="10" t="s">
        <v>4</v>
      </c>
      <c r="G19" s="58" t="s">
        <v>37</v>
      </c>
      <c r="H19" s="59"/>
      <c r="I19" s="8">
        <f>VORN!I26</f>
        <v>0</v>
      </c>
    </row>
    <row r="20" spans="1:9" ht="15.75" x14ac:dyDescent="0.25">
      <c r="A20" s="50" t="s">
        <v>38</v>
      </c>
      <c r="B20" s="51"/>
      <c r="C20" s="8">
        <f>SUM('Stavební rozpočet'!AH12:AH79)</f>
        <v>0</v>
      </c>
      <c r="D20" s="58" t="s">
        <v>4</v>
      </c>
      <c r="E20" s="59"/>
      <c r="F20" s="10" t="s">
        <v>4</v>
      </c>
      <c r="G20" s="58" t="s">
        <v>4</v>
      </c>
      <c r="H20" s="59"/>
      <c r="I20" s="10" t="s">
        <v>4</v>
      </c>
    </row>
    <row r="21" spans="1:9" ht="15.75" x14ac:dyDescent="0.25">
      <c r="A21" s="65" t="s">
        <v>39</v>
      </c>
      <c r="B21" s="66"/>
      <c r="C21" s="11">
        <f>SUM('Stavební rozpočet'!Z12:Z79)</f>
        <v>0</v>
      </c>
      <c r="D21" s="60" t="s">
        <v>4</v>
      </c>
      <c r="E21" s="61"/>
      <c r="F21" s="12" t="s">
        <v>4</v>
      </c>
      <c r="G21" s="60" t="s">
        <v>4</v>
      </c>
      <c r="H21" s="61"/>
      <c r="I21" s="12" t="s">
        <v>4</v>
      </c>
    </row>
    <row r="22" spans="1:9" ht="16.5" customHeight="1" x14ac:dyDescent="0.25">
      <c r="A22" s="67" t="s">
        <v>40</v>
      </c>
      <c r="B22" s="63"/>
      <c r="C22" s="13">
        <f>ROUND(SUM(C14:C21),2)</f>
        <v>0</v>
      </c>
      <c r="D22" s="62" t="s">
        <v>41</v>
      </c>
      <c r="E22" s="63"/>
      <c r="F22" s="13">
        <f>SUM(F14:F21)</f>
        <v>0</v>
      </c>
      <c r="G22" s="62" t="s">
        <v>42</v>
      </c>
      <c r="H22" s="63"/>
      <c r="I22" s="13">
        <f>SUM(I14:I21)</f>
        <v>0</v>
      </c>
    </row>
    <row r="23" spans="1:9" ht="15.75" x14ac:dyDescent="0.25">
      <c r="D23" s="50" t="s">
        <v>43</v>
      </c>
      <c r="E23" s="51"/>
      <c r="F23" s="14">
        <v>0</v>
      </c>
      <c r="G23" s="64" t="s">
        <v>44</v>
      </c>
      <c r="H23" s="51"/>
      <c r="I23" s="8">
        <v>0</v>
      </c>
    </row>
    <row r="24" spans="1:9" ht="15.75" x14ac:dyDescent="0.25">
      <c r="G24" s="50" t="s">
        <v>45</v>
      </c>
      <c r="H24" s="51"/>
      <c r="I24" s="8">
        <f>vorn_sum</f>
        <v>0</v>
      </c>
    </row>
    <row r="25" spans="1:9" ht="15.75" x14ac:dyDescent="0.25">
      <c r="G25" s="50" t="s">
        <v>46</v>
      </c>
      <c r="H25" s="51"/>
      <c r="I25" s="8">
        <v>0</v>
      </c>
    </row>
    <row r="27" spans="1:9" ht="15.75" x14ac:dyDescent="0.25">
      <c r="A27" s="52" t="s">
        <v>47</v>
      </c>
      <c r="B27" s="53"/>
      <c r="C27" s="15">
        <f>ROUND(SUM('Stavební rozpočet'!AJ12:AJ79),2)</f>
        <v>0</v>
      </c>
    </row>
    <row r="28" spans="1:9" ht="15.75" x14ac:dyDescent="0.25">
      <c r="A28" s="54" t="s">
        <v>48</v>
      </c>
      <c r="B28" s="55"/>
      <c r="C28" s="16">
        <f>ROUND(SUM('Stavební rozpočet'!AK12:AK79),2)</f>
        <v>0</v>
      </c>
      <c r="D28" s="56" t="s">
        <v>49</v>
      </c>
      <c r="E28" s="53"/>
      <c r="F28" s="15">
        <f>ROUND(C28*(12/100),2)</f>
        <v>0</v>
      </c>
      <c r="G28" s="56" t="s">
        <v>50</v>
      </c>
      <c r="H28" s="53"/>
      <c r="I28" s="15">
        <f>ROUND(SUM(C27:C29),2)</f>
        <v>0</v>
      </c>
    </row>
    <row r="29" spans="1:9" ht="15.75" x14ac:dyDescent="0.25">
      <c r="A29" s="54" t="s">
        <v>51</v>
      </c>
      <c r="B29" s="55"/>
      <c r="C29" s="16">
        <f>ROUND(SUM('Stavební rozpočet'!AL12:AL79)+(F22+I22+F23+I23+I24+I25),2)</f>
        <v>0</v>
      </c>
      <c r="D29" s="57" t="s">
        <v>52</v>
      </c>
      <c r="E29" s="55"/>
      <c r="F29" s="16">
        <f>ROUND(C29*(21/100),2)</f>
        <v>0</v>
      </c>
      <c r="G29" s="57" t="s">
        <v>53</v>
      </c>
      <c r="H29" s="55"/>
      <c r="I29" s="16">
        <f>ROUND(SUM(F28:F29)+I28,2)</f>
        <v>0</v>
      </c>
    </row>
    <row r="31" spans="1:9" x14ac:dyDescent="0.25">
      <c r="A31" s="47" t="s">
        <v>54</v>
      </c>
      <c r="B31" s="39"/>
      <c r="C31" s="40"/>
      <c r="D31" s="38" t="s">
        <v>55</v>
      </c>
      <c r="E31" s="39"/>
      <c r="F31" s="40"/>
      <c r="G31" s="38" t="s">
        <v>56</v>
      </c>
      <c r="H31" s="39"/>
      <c r="I31" s="40"/>
    </row>
    <row r="32" spans="1:9" x14ac:dyDescent="0.25">
      <c r="A32" s="48" t="s">
        <v>4</v>
      </c>
      <c r="B32" s="42"/>
      <c r="C32" s="43"/>
      <c r="D32" s="41" t="s">
        <v>4</v>
      </c>
      <c r="E32" s="42"/>
      <c r="F32" s="43"/>
      <c r="G32" s="41" t="s">
        <v>4</v>
      </c>
      <c r="H32" s="42"/>
      <c r="I32" s="43"/>
    </row>
    <row r="33" spans="1:9" x14ac:dyDescent="0.25">
      <c r="A33" s="48" t="s">
        <v>4</v>
      </c>
      <c r="B33" s="42"/>
      <c r="C33" s="43"/>
      <c r="D33" s="41" t="s">
        <v>4</v>
      </c>
      <c r="E33" s="42"/>
      <c r="F33" s="43"/>
      <c r="G33" s="41" t="s">
        <v>4</v>
      </c>
      <c r="H33" s="42"/>
      <c r="I33" s="43"/>
    </row>
    <row r="34" spans="1:9" x14ac:dyDescent="0.25">
      <c r="A34" s="48" t="s">
        <v>4</v>
      </c>
      <c r="B34" s="42"/>
      <c r="C34" s="43"/>
      <c r="D34" s="41" t="s">
        <v>4</v>
      </c>
      <c r="E34" s="42"/>
      <c r="F34" s="43"/>
      <c r="G34" s="41" t="s">
        <v>4</v>
      </c>
      <c r="H34" s="42"/>
      <c r="I34" s="43"/>
    </row>
    <row r="35" spans="1:9" x14ac:dyDescent="0.25">
      <c r="A35" s="49" t="s">
        <v>57</v>
      </c>
      <c r="B35" s="45"/>
      <c r="C35" s="46"/>
      <c r="D35" s="44" t="s">
        <v>57</v>
      </c>
      <c r="E35" s="45"/>
      <c r="F35" s="46"/>
      <c r="G35" s="44" t="s">
        <v>57</v>
      </c>
      <c r="H35" s="45"/>
      <c r="I35" s="46"/>
    </row>
    <row r="36" spans="1:9" x14ac:dyDescent="0.25">
      <c r="A36" s="17" t="s">
        <v>58</v>
      </c>
    </row>
    <row r="37" spans="1:9" ht="121.5" customHeight="1" x14ac:dyDescent="0.25">
      <c r="A37" s="36" t="s">
        <v>59</v>
      </c>
      <c r="B37" s="37"/>
      <c r="C37" s="37"/>
      <c r="D37" s="37"/>
      <c r="E37" s="37"/>
      <c r="F37" s="37"/>
      <c r="G37" s="37"/>
      <c r="H37" s="37"/>
      <c r="I37" s="37"/>
    </row>
  </sheetData>
  <mergeCells count="83"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  <mergeCell ref="C8:D9"/>
    <mergeCell ref="C10:D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I10:I11"/>
    <mergeCell ref="A12:I12"/>
    <mergeCell ref="B13:C13"/>
    <mergeCell ref="E13:F13"/>
    <mergeCell ref="H13:I13"/>
    <mergeCell ref="F10:G11"/>
    <mergeCell ref="A10:B11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6"/>
  <sheetViews>
    <sheetView workbookViewId="0">
      <selection activeCell="A36" sqref="A36:E36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77" t="s">
        <v>60</v>
      </c>
      <c r="B1" s="78"/>
      <c r="C1" s="78"/>
      <c r="D1" s="78"/>
      <c r="E1" s="78"/>
      <c r="F1" s="78"/>
      <c r="G1" s="78"/>
      <c r="H1" s="78"/>
      <c r="I1" s="78"/>
    </row>
    <row r="2" spans="1:9" x14ac:dyDescent="0.25">
      <c r="A2" s="79" t="s">
        <v>1</v>
      </c>
      <c r="B2" s="80"/>
      <c r="C2" s="85" t="str">
        <f>'Stavební rozpočet'!D2</f>
        <v>Vědecké výukové centrum Ostrava-Jih</v>
      </c>
      <c r="D2" s="86"/>
      <c r="E2" s="76" t="s">
        <v>2</v>
      </c>
      <c r="F2" s="76" t="str">
        <f>'Stavební rozpočet'!J2</f>
        <v> </v>
      </c>
      <c r="G2" s="80"/>
      <c r="H2" s="76" t="s">
        <v>3</v>
      </c>
      <c r="I2" s="82" t="s">
        <v>4</v>
      </c>
    </row>
    <row r="3" spans="1:9" ht="15" customHeight="1" x14ac:dyDescent="0.25">
      <c r="A3" s="81"/>
      <c r="B3" s="37"/>
      <c r="C3" s="87"/>
      <c r="D3" s="87"/>
      <c r="E3" s="37"/>
      <c r="F3" s="37"/>
      <c r="G3" s="37"/>
      <c r="H3" s="37"/>
      <c r="I3" s="83"/>
    </row>
    <row r="4" spans="1:9" x14ac:dyDescent="0.25">
      <c r="A4" s="74" t="s">
        <v>5</v>
      </c>
      <c r="B4" s="37"/>
      <c r="C4" s="36" t="str">
        <f>'Stavební rozpočet'!D4</f>
        <v>25006-DPS-SO 01-01-D.1.2 Zdravotechnika</v>
      </c>
      <c r="D4" s="37"/>
      <c r="E4" s="36" t="s">
        <v>6</v>
      </c>
      <c r="F4" s="36" t="str">
        <f>'Stavební rozpočet'!J4</f>
        <v>Tebisions s.r.o.</v>
      </c>
      <c r="G4" s="37"/>
      <c r="H4" s="36" t="s">
        <v>3</v>
      </c>
      <c r="I4" s="83" t="s">
        <v>7</v>
      </c>
    </row>
    <row r="5" spans="1:9" ht="15" customHeight="1" x14ac:dyDescent="0.25">
      <c r="A5" s="81"/>
      <c r="B5" s="37"/>
      <c r="C5" s="37"/>
      <c r="D5" s="37"/>
      <c r="E5" s="37"/>
      <c r="F5" s="37"/>
      <c r="G5" s="37"/>
      <c r="H5" s="37"/>
      <c r="I5" s="83"/>
    </row>
    <row r="6" spans="1:9" x14ac:dyDescent="0.25">
      <c r="A6" s="74" t="s">
        <v>8</v>
      </c>
      <c r="B6" s="37"/>
      <c r="C6" s="36" t="str">
        <f>'Stavební rozpočet'!D6</f>
        <v>Ostrava-Jih, 700 30 Ostrava</v>
      </c>
      <c r="D6" s="37"/>
      <c r="E6" s="36" t="s">
        <v>9</v>
      </c>
      <c r="F6" s="36" t="str">
        <f>'Stavební rozpočet'!J6</f>
        <v>-</v>
      </c>
      <c r="G6" s="37"/>
      <c r="H6" s="36" t="s">
        <v>3</v>
      </c>
      <c r="I6" s="83" t="s">
        <v>10</v>
      </c>
    </row>
    <row r="7" spans="1:9" ht="15" customHeight="1" x14ac:dyDescent="0.25">
      <c r="A7" s="81"/>
      <c r="B7" s="37"/>
      <c r="C7" s="37"/>
      <c r="D7" s="37"/>
      <c r="E7" s="37"/>
      <c r="F7" s="37"/>
      <c r="G7" s="37"/>
      <c r="H7" s="37"/>
      <c r="I7" s="83"/>
    </row>
    <row r="8" spans="1:9" x14ac:dyDescent="0.25">
      <c r="A8" s="74" t="s">
        <v>11</v>
      </c>
      <c r="B8" s="37"/>
      <c r="C8" s="36" t="str">
        <f>'Stavební rozpočet'!H4</f>
        <v xml:space="preserve"> </v>
      </c>
      <c r="D8" s="37"/>
      <c r="E8" s="36" t="s">
        <v>12</v>
      </c>
      <c r="F8" s="36" t="str">
        <f>'Stavební rozpočet'!H6</f>
        <v>01.06.2027</v>
      </c>
      <c r="G8" s="37"/>
      <c r="H8" s="37" t="s">
        <v>13</v>
      </c>
      <c r="I8" s="84">
        <v>21</v>
      </c>
    </row>
    <row r="9" spans="1:9" x14ac:dyDescent="0.25">
      <c r="A9" s="81"/>
      <c r="B9" s="37"/>
      <c r="C9" s="37"/>
      <c r="D9" s="37"/>
      <c r="E9" s="37"/>
      <c r="F9" s="37"/>
      <c r="G9" s="37"/>
      <c r="H9" s="37"/>
      <c r="I9" s="83"/>
    </row>
    <row r="10" spans="1:9" x14ac:dyDescent="0.25">
      <c r="A10" s="74" t="s">
        <v>14</v>
      </c>
      <c r="B10" s="37"/>
      <c r="C10" s="36" t="str">
        <f>'Stavební rozpočet'!D8</f>
        <v xml:space="preserve"> </v>
      </c>
      <c r="D10" s="37"/>
      <c r="E10" s="36" t="s">
        <v>15</v>
      </c>
      <c r="F10" s="36" t="str">
        <f>'Stavební rozpočet'!J8</f>
        <v>Ing. Adam Holeňa</v>
      </c>
      <c r="G10" s="37"/>
      <c r="H10" s="37" t="s">
        <v>16</v>
      </c>
      <c r="I10" s="68" t="str">
        <f>'Stavební rozpočet'!H8</f>
        <v>26.11.2025</v>
      </c>
    </row>
    <row r="11" spans="1:9" x14ac:dyDescent="0.25">
      <c r="A11" s="75"/>
      <c r="B11" s="73"/>
      <c r="C11" s="73"/>
      <c r="D11" s="73"/>
      <c r="E11" s="73"/>
      <c r="F11" s="73"/>
      <c r="G11" s="73"/>
      <c r="H11" s="73"/>
      <c r="I11" s="69"/>
    </row>
    <row r="13" spans="1:9" ht="15.75" x14ac:dyDescent="0.25">
      <c r="A13" s="97" t="s">
        <v>61</v>
      </c>
      <c r="B13" s="97"/>
      <c r="C13" s="97"/>
      <c r="D13" s="97"/>
      <c r="E13" s="97"/>
    </row>
    <row r="14" spans="1:9" x14ac:dyDescent="0.25">
      <c r="A14" s="98" t="s">
        <v>62</v>
      </c>
      <c r="B14" s="99"/>
      <c r="C14" s="99"/>
      <c r="D14" s="99"/>
      <c r="E14" s="100"/>
      <c r="F14" s="18" t="s">
        <v>63</v>
      </c>
      <c r="G14" s="18" t="s">
        <v>64</v>
      </c>
      <c r="H14" s="18" t="s">
        <v>65</v>
      </c>
      <c r="I14" s="18" t="s">
        <v>63</v>
      </c>
    </row>
    <row r="15" spans="1:9" x14ac:dyDescent="0.25">
      <c r="A15" s="104" t="s">
        <v>26</v>
      </c>
      <c r="B15" s="105"/>
      <c r="C15" s="105"/>
      <c r="D15" s="105"/>
      <c r="E15" s="106"/>
      <c r="F15" s="19">
        <v>0</v>
      </c>
      <c r="G15" s="20" t="s">
        <v>4</v>
      </c>
      <c r="H15" s="20" t="s">
        <v>4</v>
      </c>
      <c r="I15" s="19">
        <f>F15</f>
        <v>0</v>
      </c>
    </row>
    <row r="16" spans="1:9" x14ac:dyDescent="0.25">
      <c r="A16" s="104" t="s">
        <v>29</v>
      </c>
      <c r="B16" s="105"/>
      <c r="C16" s="105"/>
      <c r="D16" s="105"/>
      <c r="E16" s="106"/>
      <c r="F16" s="19">
        <v>0</v>
      </c>
      <c r="G16" s="20" t="s">
        <v>4</v>
      </c>
      <c r="H16" s="20" t="s">
        <v>4</v>
      </c>
      <c r="I16" s="19">
        <f>F16</f>
        <v>0</v>
      </c>
    </row>
    <row r="17" spans="1:9" x14ac:dyDescent="0.25">
      <c r="A17" s="101" t="s">
        <v>32</v>
      </c>
      <c r="B17" s="102"/>
      <c r="C17" s="102"/>
      <c r="D17" s="102"/>
      <c r="E17" s="103"/>
      <c r="F17" s="21">
        <v>0</v>
      </c>
      <c r="G17" s="22" t="s">
        <v>4</v>
      </c>
      <c r="H17" s="22" t="s">
        <v>4</v>
      </c>
      <c r="I17" s="21">
        <f>F17</f>
        <v>0</v>
      </c>
    </row>
    <row r="18" spans="1:9" x14ac:dyDescent="0.25">
      <c r="A18" s="88" t="s">
        <v>66</v>
      </c>
      <c r="B18" s="89"/>
      <c r="C18" s="89"/>
      <c r="D18" s="89"/>
      <c r="E18" s="90"/>
      <c r="F18" s="23" t="s">
        <v>4</v>
      </c>
      <c r="G18" s="24" t="s">
        <v>4</v>
      </c>
      <c r="H18" s="24" t="s">
        <v>4</v>
      </c>
      <c r="I18" s="25">
        <f>SUM(I15:I17)</f>
        <v>0</v>
      </c>
    </row>
    <row r="20" spans="1:9" x14ac:dyDescent="0.25">
      <c r="A20" s="98" t="s">
        <v>23</v>
      </c>
      <c r="B20" s="99"/>
      <c r="C20" s="99"/>
      <c r="D20" s="99"/>
      <c r="E20" s="100"/>
      <c r="F20" s="18" t="s">
        <v>63</v>
      </c>
      <c r="G20" s="18" t="s">
        <v>64</v>
      </c>
      <c r="H20" s="18" t="s">
        <v>65</v>
      </c>
      <c r="I20" s="18" t="s">
        <v>63</v>
      </c>
    </row>
    <row r="21" spans="1:9" x14ac:dyDescent="0.25">
      <c r="A21" s="104" t="s">
        <v>27</v>
      </c>
      <c r="B21" s="105"/>
      <c r="C21" s="105"/>
      <c r="D21" s="105"/>
      <c r="E21" s="106"/>
      <c r="F21" s="19">
        <v>0</v>
      </c>
      <c r="G21" s="20" t="s">
        <v>4</v>
      </c>
      <c r="H21" s="20" t="s">
        <v>4</v>
      </c>
      <c r="I21" s="19">
        <f t="shared" ref="I21:I26" si="0">F21</f>
        <v>0</v>
      </c>
    </row>
    <row r="22" spans="1:9" x14ac:dyDescent="0.25">
      <c r="A22" s="104" t="s">
        <v>30</v>
      </c>
      <c r="B22" s="105"/>
      <c r="C22" s="105"/>
      <c r="D22" s="105"/>
      <c r="E22" s="106"/>
      <c r="F22" s="19">
        <v>0</v>
      </c>
      <c r="G22" s="20" t="s">
        <v>4</v>
      </c>
      <c r="H22" s="20" t="s">
        <v>4</v>
      </c>
      <c r="I22" s="19">
        <f t="shared" si="0"/>
        <v>0</v>
      </c>
    </row>
    <row r="23" spans="1:9" x14ac:dyDescent="0.25">
      <c r="A23" s="104" t="s">
        <v>33</v>
      </c>
      <c r="B23" s="105"/>
      <c r="C23" s="105"/>
      <c r="D23" s="105"/>
      <c r="E23" s="106"/>
      <c r="F23" s="19">
        <v>0</v>
      </c>
      <c r="G23" s="20" t="s">
        <v>4</v>
      </c>
      <c r="H23" s="20" t="s">
        <v>4</v>
      </c>
      <c r="I23" s="19">
        <f t="shared" si="0"/>
        <v>0</v>
      </c>
    </row>
    <row r="24" spans="1:9" x14ac:dyDescent="0.25">
      <c r="A24" s="104" t="s">
        <v>34</v>
      </c>
      <c r="B24" s="105"/>
      <c r="C24" s="105"/>
      <c r="D24" s="105"/>
      <c r="E24" s="106"/>
      <c r="F24" s="19">
        <v>0</v>
      </c>
      <c r="G24" s="20" t="s">
        <v>4</v>
      </c>
      <c r="H24" s="20" t="s">
        <v>4</v>
      </c>
      <c r="I24" s="19">
        <f t="shared" si="0"/>
        <v>0</v>
      </c>
    </row>
    <row r="25" spans="1:9" x14ac:dyDescent="0.25">
      <c r="A25" s="104" t="s">
        <v>36</v>
      </c>
      <c r="B25" s="105"/>
      <c r="C25" s="105"/>
      <c r="D25" s="105"/>
      <c r="E25" s="106"/>
      <c r="F25" s="19">
        <v>0</v>
      </c>
      <c r="G25" s="20" t="s">
        <v>4</v>
      </c>
      <c r="H25" s="20" t="s">
        <v>4</v>
      </c>
      <c r="I25" s="19">
        <f t="shared" si="0"/>
        <v>0</v>
      </c>
    </row>
    <row r="26" spans="1:9" x14ac:dyDescent="0.25">
      <c r="A26" s="101" t="s">
        <v>37</v>
      </c>
      <c r="B26" s="102"/>
      <c r="C26" s="102"/>
      <c r="D26" s="102"/>
      <c r="E26" s="103"/>
      <c r="F26" s="21">
        <v>0</v>
      </c>
      <c r="G26" s="22" t="s">
        <v>4</v>
      </c>
      <c r="H26" s="22" t="s">
        <v>4</v>
      </c>
      <c r="I26" s="21">
        <f t="shared" si="0"/>
        <v>0</v>
      </c>
    </row>
    <row r="27" spans="1:9" x14ac:dyDescent="0.25">
      <c r="A27" s="88" t="s">
        <v>67</v>
      </c>
      <c r="B27" s="89"/>
      <c r="C27" s="89"/>
      <c r="D27" s="89"/>
      <c r="E27" s="90"/>
      <c r="F27" s="23" t="s">
        <v>4</v>
      </c>
      <c r="G27" s="24" t="s">
        <v>4</v>
      </c>
      <c r="H27" s="24" t="s">
        <v>4</v>
      </c>
      <c r="I27" s="25">
        <f>SUM(I21:I26)</f>
        <v>0</v>
      </c>
    </row>
    <row r="29" spans="1:9" ht="15.75" x14ac:dyDescent="0.25">
      <c r="A29" s="91" t="s">
        <v>68</v>
      </c>
      <c r="B29" s="92"/>
      <c r="C29" s="92"/>
      <c r="D29" s="92"/>
      <c r="E29" s="93"/>
      <c r="F29" s="94">
        <f>I18+I27</f>
        <v>0</v>
      </c>
      <c r="G29" s="95"/>
      <c r="H29" s="95"/>
      <c r="I29" s="96"/>
    </row>
    <row r="33" spans="1:9" ht="15.75" x14ac:dyDescent="0.25">
      <c r="A33" s="97" t="s">
        <v>69</v>
      </c>
      <c r="B33" s="97"/>
      <c r="C33" s="97"/>
      <c r="D33" s="97"/>
      <c r="E33" s="97"/>
    </row>
    <row r="34" spans="1:9" x14ac:dyDescent="0.25">
      <c r="A34" s="98" t="s">
        <v>70</v>
      </c>
      <c r="B34" s="99"/>
      <c r="C34" s="99"/>
      <c r="D34" s="99"/>
      <c r="E34" s="100"/>
      <c r="F34" s="18" t="s">
        <v>63</v>
      </c>
      <c r="G34" s="18" t="s">
        <v>64</v>
      </c>
      <c r="H34" s="18" t="s">
        <v>65</v>
      </c>
      <c r="I34" s="18" t="s">
        <v>63</v>
      </c>
    </row>
    <row r="35" spans="1:9" x14ac:dyDescent="0.25">
      <c r="A35" s="101" t="s">
        <v>4</v>
      </c>
      <c r="B35" s="102"/>
      <c r="C35" s="102"/>
      <c r="D35" s="102"/>
      <c r="E35" s="103"/>
      <c r="F35" s="21">
        <v>0</v>
      </c>
      <c r="G35" s="22" t="s">
        <v>4</v>
      </c>
      <c r="H35" s="22" t="s">
        <v>4</v>
      </c>
      <c r="I35" s="21">
        <f>F35</f>
        <v>0</v>
      </c>
    </row>
    <row r="36" spans="1:9" x14ac:dyDescent="0.25">
      <c r="A36" s="88" t="s">
        <v>71</v>
      </c>
      <c r="B36" s="89"/>
      <c r="C36" s="89"/>
      <c r="D36" s="89"/>
      <c r="E36" s="90"/>
      <c r="F36" s="23" t="s">
        <v>4</v>
      </c>
      <c r="G36" s="24" t="s">
        <v>4</v>
      </c>
      <c r="H36" s="24" t="s">
        <v>4</v>
      </c>
      <c r="I36" s="25">
        <f>SUM(I35:I35)</f>
        <v>0</v>
      </c>
    </row>
  </sheetData>
  <mergeCells count="51"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  <mergeCell ref="E8:E9"/>
    <mergeCell ref="E10:E11"/>
    <mergeCell ref="F2:G3"/>
    <mergeCell ref="F4:G5"/>
    <mergeCell ref="F6:G7"/>
    <mergeCell ref="F8:G9"/>
    <mergeCell ref="F10:G11"/>
    <mergeCell ref="C2:D3"/>
    <mergeCell ref="C4:D5"/>
    <mergeCell ref="C6:D7"/>
    <mergeCell ref="C8:D9"/>
    <mergeCell ref="C10:D11"/>
    <mergeCell ref="I10:I11"/>
    <mergeCell ref="A13:E13"/>
    <mergeCell ref="A14:E14"/>
    <mergeCell ref="A15:E15"/>
    <mergeCell ref="A16:E16"/>
    <mergeCell ref="H10:H11"/>
    <mergeCell ref="A10:B11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36:E36"/>
    <mergeCell ref="A29:E29"/>
    <mergeCell ref="F29:I29"/>
    <mergeCell ref="A33:E33"/>
    <mergeCell ref="A34:E34"/>
    <mergeCell ref="A35:E35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43"/>
  <sheetViews>
    <sheetView tabSelected="1" zoomScale="85" zoomScaleNormal="85" workbookViewId="0">
      <pane ySplit="11" topLeftCell="A12" activePane="bottomLeft" state="frozen"/>
      <selection pane="bottomLeft" activeCell="H16" sqref="H16"/>
    </sheetView>
  </sheetViews>
  <sheetFormatPr defaultColWidth="12.140625" defaultRowHeight="15" customHeight="1" x14ac:dyDescent="0.25"/>
  <cols>
    <col min="1" max="1" width="4" customWidth="1"/>
    <col min="2" max="2" width="7.5703125" customWidth="1"/>
    <col min="3" max="3" width="17.85546875" customWidth="1"/>
    <col min="4" max="4" width="28.5703125" customWidth="1"/>
    <col min="5" max="5" width="35.7109375" customWidth="1"/>
    <col min="6" max="6" width="6.42578125" customWidth="1"/>
    <col min="7" max="7" width="12.85546875" customWidth="1"/>
    <col min="8" max="8" width="12" customWidth="1"/>
    <col min="9" max="9" width="11.140625" customWidth="1"/>
    <col min="10" max="13" width="15.7109375" customWidth="1"/>
    <col min="14" max="15" width="11.7109375" customWidth="1"/>
    <col min="16" max="16" width="13.42578125" customWidth="1"/>
    <col min="26" max="75" width="0" hidden="1" customWidth="1"/>
    <col min="76" max="76" width="64.28515625" hidden="1" customWidth="1"/>
  </cols>
  <sheetData>
    <row r="1" spans="1:76" ht="54.75" customHeight="1" x14ac:dyDescent="0.25">
      <c r="A1" s="109" t="s">
        <v>72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AS1" s="26">
        <f>SUM(AJ1:AJ2)</f>
        <v>0</v>
      </c>
      <c r="AT1" s="26">
        <f>SUM(AK1:AK2)</f>
        <v>0</v>
      </c>
      <c r="AU1" s="26">
        <f>SUM(AL1:AL2)</f>
        <v>0</v>
      </c>
    </row>
    <row r="2" spans="1:76" x14ac:dyDescent="0.25">
      <c r="A2" s="110" t="s">
        <v>1</v>
      </c>
      <c r="B2" s="111"/>
      <c r="C2" s="111"/>
      <c r="D2" s="112" t="s">
        <v>73</v>
      </c>
      <c r="E2" s="113"/>
      <c r="F2" s="111" t="s">
        <v>74</v>
      </c>
      <c r="G2" s="111"/>
      <c r="H2" s="111" t="s">
        <v>75</v>
      </c>
      <c r="I2" s="114" t="s">
        <v>2</v>
      </c>
      <c r="J2" s="111" t="s">
        <v>76</v>
      </c>
      <c r="K2" s="111"/>
      <c r="L2" s="111"/>
      <c r="M2" s="111"/>
      <c r="N2" s="111"/>
      <c r="O2" s="111"/>
      <c r="P2" s="115"/>
    </row>
    <row r="3" spans="1:76" x14ac:dyDescent="0.25">
      <c r="A3" s="116"/>
      <c r="B3" s="117"/>
      <c r="C3" s="117"/>
      <c r="D3" s="118"/>
      <c r="E3" s="118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9"/>
    </row>
    <row r="4" spans="1:76" x14ac:dyDescent="0.25">
      <c r="A4" s="120" t="s">
        <v>5</v>
      </c>
      <c r="B4" s="117"/>
      <c r="C4" s="117"/>
      <c r="D4" s="121" t="s">
        <v>77</v>
      </c>
      <c r="E4" s="117"/>
      <c r="F4" s="117" t="s">
        <v>11</v>
      </c>
      <c r="G4" s="117"/>
      <c r="H4" s="117" t="s">
        <v>78</v>
      </c>
      <c r="I4" s="121" t="s">
        <v>6</v>
      </c>
      <c r="J4" s="121" t="s">
        <v>79</v>
      </c>
      <c r="K4" s="117"/>
      <c r="L4" s="117"/>
      <c r="M4" s="117"/>
      <c r="N4" s="117"/>
      <c r="O4" s="117"/>
      <c r="P4" s="119"/>
    </row>
    <row r="5" spans="1:76" x14ac:dyDescent="0.25">
      <c r="A5" s="116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9"/>
    </row>
    <row r="6" spans="1:76" x14ac:dyDescent="0.25">
      <c r="A6" s="120" t="s">
        <v>8</v>
      </c>
      <c r="B6" s="117"/>
      <c r="C6" s="117"/>
      <c r="D6" s="121" t="s">
        <v>80</v>
      </c>
      <c r="E6" s="117"/>
      <c r="F6" s="117" t="s">
        <v>12</v>
      </c>
      <c r="G6" s="117"/>
      <c r="H6" s="117" t="s">
        <v>81</v>
      </c>
      <c r="I6" s="121" t="s">
        <v>9</v>
      </c>
      <c r="J6" s="121" t="s">
        <v>82</v>
      </c>
      <c r="K6" s="117"/>
      <c r="L6" s="117"/>
      <c r="M6" s="117"/>
      <c r="N6" s="117"/>
      <c r="O6" s="117"/>
      <c r="P6" s="119"/>
    </row>
    <row r="7" spans="1:76" x14ac:dyDescent="0.25">
      <c r="A7" s="116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9"/>
    </row>
    <row r="8" spans="1:76" x14ac:dyDescent="0.25">
      <c r="A8" s="120" t="s">
        <v>14</v>
      </c>
      <c r="B8" s="117"/>
      <c r="C8" s="117"/>
      <c r="D8" s="121" t="s">
        <v>78</v>
      </c>
      <c r="E8" s="117"/>
      <c r="F8" s="117" t="s">
        <v>83</v>
      </c>
      <c r="G8" s="117"/>
      <c r="H8" s="117" t="s">
        <v>84</v>
      </c>
      <c r="I8" s="121" t="s">
        <v>15</v>
      </c>
      <c r="J8" s="121" t="s">
        <v>85</v>
      </c>
      <c r="K8" s="117"/>
      <c r="L8" s="117"/>
      <c r="M8" s="117"/>
      <c r="N8" s="117"/>
      <c r="O8" s="117"/>
      <c r="P8" s="119"/>
    </row>
    <row r="9" spans="1:76" x14ac:dyDescent="0.25">
      <c r="A9" s="122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4"/>
    </row>
    <row r="10" spans="1:76" x14ac:dyDescent="0.25">
      <c r="A10" s="125" t="s">
        <v>86</v>
      </c>
      <c r="B10" s="126" t="s">
        <v>87</v>
      </c>
      <c r="C10" s="126" t="s">
        <v>88</v>
      </c>
      <c r="D10" s="127" t="s">
        <v>89</v>
      </c>
      <c r="E10" s="128"/>
      <c r="F10" s="126" t="s">
        <v>90</v>
      </c>
      <c r="G10" s="129" t="s">
        <v>91</v>
      </c>
      <c r="H10" s="130" t="s">
        <v>92</v>
      </c>
      <c r="I10" s="131" t="s">
        <v>93</v>
      </c>
      <c r="J10" s="132" t="s">
        <v>94</v>
      </c>
      <c r="K10" s="133"/>
      <c r="L10" s="134"/>
      <c r="M10" s="135" t="s">
        <v>94</v>
      </c>
      <c r="N10" s="136" t="s">
        <v>95</v>
      </c>
      <c r="O10" s="137"/>
      <c r="P10" s="138" t="s">
        <v>96</v>
      </c>
      <c r="BK10" s="27" t="s">
        <v>97</v>
      </c>
      <c r="BL10" s="28" t="s">
        <v>98</v>
      </c>
      <c r="BW10" s="28" t="s">
        <v>99</v>
      </c>
    </row>
    <row r="11" spans="1:76" x14ac:dyDescent="0.25">
      <c r="A11" s="139" t="s">
        <v>78</v>
      </c>
      <c r="B11" s="140" t="s">
        <v>78</v>
      </c>
      <c r="C11" s="140" t="s">
        <v>78</v>
      </c>
      <c r="D11" s="141" t="s">
        <v>100</v>
      </c>
      <c r="E11" s="142"/>
      <c r="F11" s="140" t="s">
        <v>78</v>
      </c>
      <c r="G11" s="140" t="s">
        <v>78</v>
      </c>
      <c r="H11" s="143" t="s">
        <v>101</v>
      </c>
      <c r="I11" s="144" t="s">
        <v>78</v>
      </c>
      <c r="J11" s="145" t="s">
        <v>102</v>
      </c>
      <c r="K11" s="146" t="s">
        <v>28</v>
      </c>
      <c r="L11" s="147" t="s">
        <v>103</v>
      </c>
      <c r="M11" s="148" t="s">
        <v>104</v>
      </c>
      <c r="N11" s="149" t="s">
        <v>105</v>
      </c>
      <c r="O11" s="150" t="s">
        <v>103</v>
      </c>
      <c r="P11" s="151" t="s">
        <v>106</v>
      </c>
      <c r="Z11" s="27" t="s">
        <v>107</v>
      </c>
      <c r="AA11" s="27" t="s">
        <v>108</v>
      </c>
      <c r="AB11" s="27" t="s">
        <v>109</v>
      </c>
      <c r="AC11" s="27" t="s">
        <v>110</v>
      </c>
      <c r="AD11" s="27" t="s">
        <v>111</v>
      </c>
      <c r="AE11" s="27" t="s">
        <v>112</v>
      </c>
      <c r="AF11" s="27" t="s">
        <v>113</v>
      </c>
      <c r="AG11" s="27" t="s">
        <v>114</v>
      </c>
      <c r="AH11" s="27" t="s">
        <v>115</v>
      </c>
      <c r="BH11" s="27" t="s">
        <v>116</v>
      </c>
      <c r="BI11" s="27" t="s">
        <v>117</v>
      </c>
      <c r="BJ11" s="27" t="s">
        <v>118</v>
      </c>
    </row>
    <row r="12" spans="1:76" x14ac:dyDescent="0.25">
      <c r="A12" s="152" t="s">
        <v>4</v>
      </c>
      <c r="B12" s="153" t="s">
        <v>4</v>
      </c>
      <c r="C12" s="153" t="s">
        <v>4</v>
      </c>
      <c r="D12" s="154" t="s">
        <v>119</v>
      </c>
      <c r="E12" s="155"/>
      <c r="F12" s="156" t="s">
        <v>78</v>
      </c>
      <c r="G12" s="156" t="s">
        <v>78</v>
      </c>
      <c r="H12" s="156" t="s">
        <v>78</v>
      </c>
      <c r="I12" s="156" t="s">
        <v>78</v>
      </c>
      <c r="J12" s="157">
        <f>J13+J21+J24+J30</f>
        <v>0</v>
      </c>
      <c r="K12" s="157">
        <f>K13+K21+K24+K30</f>
        <v>0</v>
      </c>
      <c r="L12" s="157">
        <f>L13+L21+L24+L30</f>
        <v>0</v>
      </c>
      <c r="M12" s="157">
        <f>M13+M21+M24+M30</f>
        <v>0</v>
      </c>
      <c r="N12" s="158" t="s">
        <v>4</v>
      </c>
      <c r="O12" s="157">
        <f>O13+O21+O24+O30</f>
        <v>1.8154699999999999</v>
      </c>
      <c r="P12" s="159" t="s">
        <v>4</v>
      </c>
    </row>
    <row r="13" spans="1:76" x14ac:dyDescent="0.25">
      <c r="A13" s="160" t="s">
        <v>4</v>
      </c>
      <c r="B13" s="161" t="s">
        <v>4</v>
      </c>
      <c r="C13" s="161" t="s">
        <v>120</v>
      </c>
      <c r="D13" s="162" t="s">
        <v>121</v>
      </c>
      <c r="E13" s="163"/>
      <c r="F13" s="164" t="s">
        <v>78</v>
      </c>
      <c r="G13" s="164" t="s">
        <v>78</v>
      </c>
      <c r="H13" s="164" t="s">
        <v>78</v>
      </c>
      <c r="I13" s="164" t="s">
        <v>78</v>
      </c>
      <c r="J13" s="165">
        <f>SUM(J14:J20)</f>
        <v>0</v>
      </c>
      <c r="K13" s="165">
        <f>SUM(K14:K20)</f>
        <v>0</v>
      </c>
      <c r="L13" s="165">
        <f>SUM(L14:L20)</f>
        <v>0</v>
      </c>
      <c r="M13" s="165">
        <f>SUM(M14:M20)</f>
        <v>0</v>
      </c>
      <c r="N13" s="166" t="s">
        <v>4</v>
      </c>
      <c r="O13" s="165">
        <f>SUM(O14:O20)</f>
        <v>0.21429000000000001</v>
      </c>
      <c r="P13" s="167" t="s">
        <v>4</v>
      </c>
      <c r="AI13" s="27" t="s">
        <v>4</v>
      </c>
      <c r="AS13" s="26">
        <f>SUM(AJ14:AJ20)</f>
        <v>0</v>
      </c>
      <c r="AT13" s="26">
        <f>SUM(AK14:AK20)</f>
        <v>0</v>
      </c>
      <c r="AU13" s="26">
        <f>SUM(AL14:AL20)</f>
        <v>0</v>
      </c>
    </row>
    <row r="14" spans="1:76" ht="15" customHeight="1" x14ac:dyDescent="0.25">
      <c r="A14" s="168" t="s">
        <v>122</v>
      </c>
      <c r="B14" s="169" t="s">
        <v>4</v>
      </c>
      <c r="C14" s="169" t="s">
        <v>209</v>
      </c>
      <c r="D14" s="121" t="s">
        <v>208</v>
      </c>
      <c r="E14" s="121"/>
      <c r="F14" s="179" t="s">
        <v>125</v>
      </c>
      <c r="G14" s="180">
        <v>40</v>
      </c>
      <c r="H14" s="182">
        <v>0</v>
      </c>
      <c r="I14" s="181">
        <v>21</v>
      </c>
      <c r="J14" s="180">
        <f t="shared" ref="J14" si="0">ROUND(G14*AO14,2)</f>
        <v>0</v>
      </c>
      <c r="K14" s="180">
        <f t="shared" ref="K14" si="1">ROUND(G14*AP14,2)</f>
        <v>0</v>
      </c>
      <c r="L14" s="180">
        <f t="shared" ref="L14" si="2">ROUND(G14*H14,2)</f>
        <v>0</v>
      </c>
      <c r="M14" s="180">
        <f t="shared" ref="M14" si="3">L14*(1+BW14/100)</f>
        <v>0</v>
      </c>
      <c r="N14" s="180">
        <v>8.1999999999999998E-4</v>
      </c>
      <c r="O14" s="180">
        <v>0.2</v>
      </c>
      <c r="P14" s="170"/>
      <c r="Z14" s="29">
        <f t="shared" ref="Z14:Z20" si="4">ROUND(IF(AQ14="5",BJ14,0),2)</f>
        <v>0</v>
      </c>
      <c r="AB14" s="29">
        <f t="shared" ref="AB14:AB20" si="5">ROUND(IF(AQ14="1",BH14,0),2)</f>
        <v>0</v>
      </c>
      <c r="AC14" s="29">
        <f t="shared" ref="AC14:AC20" si="6">ROUND(IF(AQ14="1",BI14,0),2)</f>
        <v>0</v>
      </c>
      <c r="AD14" s="29">
        <f t="shared" ref="AD14:AD20" si="7">ROUND(IF(AQ14="7",BH14,0),2)</f>
        <v>0</v>
      </c>
      <c r="AE14" s="29">
        <f t="shared" ref="AE14:AE20" si="8">ROUND(IF(AQ14="7",BI14,0),2)</f>
        <v>0</v>
      </c>
      <c r="AF14" s="29">
        <f t="shared" ref="AF14:AF20" si="9">ROUND(IF(AQ14="2",BH14,0),2)</f>
        <v>0</v>
      </c>
      <c r="AG14" s="29">
        <f t="shared" ref="AG14:AG20" si="10">ROUND(IF(AQ14="2",BI14,0),2)</f>
        <v>0</v>
      </c>
      <c r="AH14" s="29">
        <f t="shared" ref="AH14:AH20" si="11">ROUND(IF(AQ14="0",BJ14,0),2)</f>
        <v>0</v>
      </c>
      <c r="AI14" s="27" t="s">
        <v>4</v>
      </c>
      <c r="AJ14" s="29">
        <f t="shared" ref="AJ14:AJ20" si="12">IF(AN14=0,L14,0)</f>
        <v>0</v>
      </c>
      <c r="AK14" s="29">
        <f t="shared" ref="AK14:AK20" si="13">IF(AN14=12,L14,0)</f>
        <v>0</v>
      </c>
      <c r="AL14" s="29">
        <f t="shared" ref="AL14:AL20" si="14">IF(AN14=21,L14,0)</f>
        <v>0</v>
      </c>
      <c r="AN14" s="29">
        <v>21</v>
      </c>
      <c r="AO14" s="29">
        <f>H14*0.268268645</f>
        <v>0</v>
      </c>
      <c r="AP14" s="29">
        <f>H14*(1-0.268268645)</f>
        <v>0</v>
      </c>
      <c r="AQ14" s="30" t="s">
        <v>127</v>
      </c>
      <c r="AV14" s="29">
        <f t="shared" ref="AV14:AV20" si="15">ROUND(AW14+AX14,2)</f>
        <v>0</v>
      </c>
      <c r="AW14" s="29">
        <f t="shared" ref="AW14:AW20" si="16">ROUND(G14*AO14,2)</f>
        <v>0</v>
      </c>
      <c r="AX14" s="29">
        <f t="shared" ref="AX14:AX20" si="17">ROUND(G14*AP14,2)</f>
        <v>0</v>
      </c>
      <c r="AY14" s="30" t="s">
        <v>128</v>
      </c>
      <c r="AZ14" s="30" t="s">
        <v>129</v>
      </c>
      <c r="BA14" s="27" t="s">
        <v>130</v>
      </c>
      <c r="BC14" s="29">
        <f t="shared" ref="BC14:BC20" si="18">AW14+AX14</f>
        <v>0</v>
      </c>
      <c r="BD14" s="29">
        <f t="shared" ref="BD14:BD20" si="19">H14/(100-BE14)*100</f>
        <v>0</v>
      </c>
      <c r="BE14" s="29">
        <v>0</v>
      </c>
      <c r="BF14" s="29">
        <f t="shared" ref="BF14:BF20" si="20">O14</f>
        <v>0.2</v>
      </c>
      <c r="BH14" s="29">
        <f t="shared" ref="BH14:BH20" si="21">G14*AO14</f>
        <v>0</v>
      </c>
      <c r="BI14" s="29">
        <f t="shared" ref="BI14:BI20" si="22">G14*AP14</f>
        <v>0</v>
      </c>
      <c r="BJ14" s="29">
        <f t="shared" ref="BJ14:BJ20" si="23">G14*H14</f>
        <v>0</v>
      </c>
      <c r="BK14" s="30" t="s">
        <v>131</v>
      </c>
      <c r="BL14" s="29">
        <v>721</v>
      </c>
      <c r="BW14" s="29">
        <f t="shared" ref="BW14:BW20" si="24">I14</f>
        <v>21</v>
      </c>
      <c r="BX14" s="1" t="s">
        <v>124</v>
      </c>
    </row>
    <row r="15" spans="1:76" x14ac:dyDescent="0.25">
      <c r="A15" s="171"/>
      <c r="B15" s="169"/>
      <c r="C15" s="169" t="s">
        <v>123</v>
      </c>
      <c r="D15" s="121" t="s">
        <v>124</v>
      </c>
      <c r="E15" s="117"/>
      <c r="F15" s="179" t="s">
        <v>125</v>
      </c>
      <c r="G15" s="180">
        <v>9</v>
      </c>
      <c r="H15" s="182">
        <v>0</v>
      </c>
      <c r="I15" s="181">
        <v>21</v>
      </c>
      <c r="J15" s="180">
        <f t="shared" ref="J15" si="25">ROUND(G15*AO15,2)</f>
        <v>0</v>
      </c>
      <c r="K15" s="180">
        <f t="shared" ref="K15" si="26">ROUND(G15*AP15,2)</f>
        <v>0</v>
      </c>
      <c r="L15" s="180">
        <f t="shared" ref="L15" si="27">ROUND(G15*H15,2)</f>
        <v>0</v>
      </c>
      <c r="M15" s="180">
        <f t="shared" ref="M15" si="28">L15*(1+BW15/100)</f>
        <v>0</v>
      </c>
      <c r="N15" s="180">
        <v>4.6999999999999999E-4</v>
      </c>
      <c r="O15" s="180">
        <f t="shared" ref="O15" si="29">G15*N15</f>
        <v>4.2300000000000003E-3</v>
      </c>
      <c r="P15" s="172" t="s">
        <v>126</v>
      </c>
      <c r="Z15" s="29">
        <f t="shared" si="4"/>
        <v>0</v>
      </c>
      <c r="AB15" s="29">
        <f t="shared" si="5"/>
        <v>0</v>
      </c>
      <c r="AC15" s="29">
        <f t="shared" si="6"/>
        <v>0</v>
      </c>
      <c r="AD15" s="29">
        <f t="shared" si="7"/>
        <v>0</v>
      </c>
      <c r="AE15" s="29">
        <f t="shared" si="8"/>
        <v>0</v>
      </c>
      <c r="AF15" s="29">
        <f t="shared" si="9"/>
        <v>0</v>
      </c>
      <c r="AG15" s="29">
        <f t="shared" si="10"/>
        <v>0</v>
      </c>
      <c r="AH15" s="29">
        <f t="shared" si="11"/>
        <v>0</v>
      </c>
      <c r="AI15" s="27"/>
      <c r="AJ15" s="29">
        <f t="shared" si="12"/>
        <v>0</v>
      </c>
      <c r="AK15" s="29">
        <f t="shared" ref="AK15" si="30">IF(AN15=12,L15,0)</f>
        <v>0</v>
      </c>
      <c r="AL15" s="29">
        <f t="shared" ref="AL15" si="31">IF(AN15=21,L15,0)</f>
        <v>0</v>
      </c>
      <c r="AN15" s="29">
        <v>21</v>
      </c>
      <c r="AO15" s="29">
        <f>H15*0.268268645</f>
        <v>0</v>
      </c>
      <c r="AP15" s="29">
        <f>H15*(1-0.268268645)</f>
        <v>0</v>
      </c>
      <c r="AQ15" s="30" t="s">
        <v>127</v>
      </c>
      <c r="AV15" s="29">
        <f t="shared" ref="AV15" si="32">ROUND(AW15+AX15,2)</f>
        <v>0</v>
      </c>
      <c r="AW15" s="29">
        <f t="shared" ref="AW15" si="33">ROUND(G15*AO15,2)</f>
        <v>0</v>
      </c>
      <c r="AX15" s="29">
        <f t="shared" ref="AX15" si="34">ROUND(G15*AP15,2)</f>
        <v>0</v>
      </c>
      <c r="AY15" s="30" t="s">
        <v>128</v>
      </c>
      <c r="AZ15" s="30" t="s">
        <v>129</v>
      </c>
      <c r="BA15" s="27"/>
      <c r="BC15" s="29">
        <f t="shared" si="18"/>
        <v>0</v>
      </c>
      <c r="BD15" s="29">
        <f t="shared" ref="BD15" si="35">H15/(100-BE15)*100</f>
        <v>0</v>
      </c>
      <c r="BE15" s="29">
        <v>0</v>
      </c>
      <c r="BF15" s="29">
        <f t="shared" ref="BF15" si="36">O15</f>
        <v>4.2300000000000003E-3</v>
      </c>
      <c r="BH15" s="29">
        <f t="shared" ref="BH15" si="37">G15*AO15</f>
        <v>0</v>
      </c>
      <c r="BI15" s="29">
        <f t="shared" ref="BI15" si="38">G15*AP15</f>
        <v>0</v>
      </c>
      <c r="BJ15" s="29">
        <f t="shared" ref="BJ15" si="39">G15*H15</f>
        <v>0</v>
      </c>
      <c r="BK15" s="30" t="s">
        <v>131</v>
      </c>
      <c r="BL15" s="29">
        <v>721</v>
      </c>
      <c r="BW15" s="29">
        <f t="shared" si="24"/>
        <v>21</v>
      </c>
      <c r="BX15" s="1" t="s">
        <v>124</v>
      </c>
    </row>
    <row r="16" spans="1:76" x14ac:dyDescent="0.25">
      <c r="A16" s="168" t="s">
        <v>132</v>
      </c>
      <c r="B16" s="169" t="s">
        <v>4</v>
      </c>
      <c r="C16" s="169" t="s">
        <v>133</v>
      </c>
      <c r="D16" s="121" t="s">
        <v>134</v>
      </c>
      <c r="E16" s="117"/>
      <c r="F16" s="179" t="s">
        <v>125</v>
      </c>
      <c r="G16" s="180">
        <v>5</v>
      </c>
      <c r="H16" s="182">
        <v>0</v>
      </c>
      <c r="I16" s="181">
        <v>21</v>
      </c>
      <c r="J16" s="180">
        <f t="shared" ref="J16:J20" si="40">ROUND(G16*AO16,2)</f>
        <v>0</v>
      </c>
      <c r="K16" s="180">
        <f t="shared" ref="K16:K20" si="41">ROUND(G16*AP16,2)</f>
        <v>0</v>
      </c>
      <c r="L16" s="180">
        <f t="shared" ref="L16:L20" si="42">ROUND(G16*H16,2)</f>
        <v>0</v>
      </c>
      <c r="M16" s="180">
        <f t="shared" ref="M16:M20" si="43">L16*(1+BW16/100)</f>
        <v>0</v>
      </c>
      <c r="N16" s="180">
        <v>1.5200000000000001E-3</v>
      </c>
      <c r="O16" s="180">
        <f t="shared" ref="O16:O20" si="44">G16*N16</f>
        <v>7.6000000000000009E-3</v>
      </c>
      <c r="P16" s="172" t="s">
        <v>126</v>
      </c>
      <c r="Z16" s="29">
        <f t="shared" si="4"/>
        <v>0</v>
      </c>
      <c r="AB16" s="29">
        <f t="shared" si="5"/>
        <v>0</v>
      </c>
      <c r="AC16" s="29">
        <f t="shared" si="6"/>
        <v>0</v>
      </c>
      <c r="AD16" s="29">
        <f t="shared" si="7"/>
        <v>0</v>
      </c>
      <c r="AE16" s="29">
        <f t="shared" si="8"/>
        <v>0</v>
      </c>
      <c r="AF16" s="29">
        <f t="shared" si="9"/>
        <v>0</v>
      </c>
      <c r="AG16" s="29">
        <f t="shared" si="10"/>
        <v>0</v>
      </c>
      <c r="AH16" s="29">
        <f t="shared" si="11"/>
        <v>0</v>
      </c>
      <c r="AI16" s="27" t="s">
        <v>4</v>
      </c>
      <c r="AJ16" s="29">
        <f t="shared" si="12"/>
        <v>0</v>
      </c>
      <c r="AK16" s="29">
        <f t="shared" si="13"/>
        <v>0</v>
      </c>
      <c r="AL16" s="29">
        <f t="shared" si="14"/>
        <v>0</v>
      </c>
      <c r="AN16" s="29">
        <v>21</v>
      </c>
      <c r="AO16" s="29">
        <f>H16*0.244082569</f>
        <v>0</v>
      </c>
      <c r="AP16" s="29">
        <f>H16*(1-0.244082569)</f>
        <v>0</v>
      </c>
      <c r="AQ16" s="30" t="s">
        <v>127</v>
      </c>
      <c r="AV16" s="29">
        <f t="shared" si="15"/>
        <v>0</v>
      </c>
      <c r="AW16" s="29">
        <f t="shared" si="16"/>
        <v>0</v>
      </c>
      <c r="AX16" s="29">
        <f t="shared" si="17"/>
        <v>0</v>
      </c>
      <c r="AY16" s="30" t="s">
        <v>128</v>
      </c>
      <c r="AZ16" s="30" t="s">
        <v>129</v>
      </c>
      <c r="BA16" s="27" t="s">
        <v>130</v>
      </c>
      <c r="BC16" s="29">
        <f t="shared" si="18"/>
        <v>0</v>
      </c>
      <c r="BD16" s="29">
        <f t="shared" si="19"/>
        <v>0</v>
      </c>
      <c r="BE16" s="29">
        <v>0</v>
      </c>
      <c r="BF16" s="29">
        <f t="shared" si="20"/>
        <v>7.6000000000000009E-3</v>
      </c>
      <c r="BH16" s="29">
        <f t="shared" si="21"/>
        <v>0</v>
      </c>
      <c r="BI16" s="29">
        <f t="shared" si="22"/>
        <v>0</v>
      </c>
      <c r="BJ16" s="29">
        <f t="shared" si="23"/>
        <v>0</v>
      </c>
      <c r="BK16" s="30" t="s">
        <v>131</v>
      </c>
      <c r="BL16" s="29">
        <v>721</v>
      </c>
      <c r="BW16" s="29">
        <f t="shared" si="24"/>
        <v>21</v>
      </c>
      <c r="BX16" s="1" t="s">
        <v>134</v>
      </c>
    </row>
    <row r="17" spans="1:76" ht="25.5" x14ac:dyDescent="0.25">
      <c r="A17" s="168" t="s">
        <v>135</v>
      </c>
      <c r="B17" s="169" t="s">
        <v>4</v>
      </c>
      <c r="C17" s="169" t="s">
        <v>136</v>
      </c>
      <c r="D17" s="121" t="s">
        <v>137</v>
      </c>
      <c r="E17" s="117"/>
      <c r="F17" s="179" t="s">
        <v>138</v>
      </c>
      <c r="G17" s="180">
        <v>1</v>
      </c>
      <c r="H17" s="182">
        <v>0</v>
      </c>
      <c r="I17" s="181">
        <v>21</v>
      </c>
      <c r="J17" s="180">
        <f t="shared" si="40"/>
        <v>0</v>
      </c>
      <c r="K17" s="180">
        <f t="shared" si="41"/>
        <v>0</v>
      </c>
      <c r="L17" s="180">
        <f t="shared" si="42"/>
        <v>0</v>
      </c>
      <c r="M17" s="180">
        <f t="shared" si="43"/>
        <v>0</v>
      </c>
      <c r="N17" s="180">
        <v>8.1999999999999998E-4</v>
      </c>
      <c r="O17" s="180">
        <f t="shared" si="44"/>
        <v>8.1999999999999998E-4</v>
      </c>
      <c r="P17" s="172" t="s">
        <v>4</v>
      </c>
      <c r="Z17" s="29">
        <f t="shared" si="4"/>
        <v>0</v>
      </c>
      <c r="AB17" s="29">
        <f t="shared" si="5"/>
        <v>0</v>
      </c>
      <c r="AC17" s="29">
        <f t="shared" si="6"/>
        <v>0</v>
      </c>
      <c r="AD17" s="29">
        <f t="shared" si="7"/>
        <v>0</v>
      </c>
      <c r="AE17" s="29">
        <f t="shared" si="8"/>
        <v>0</v>
      </c>
      <c r="AF17" s="29">
        <f t="shared" si="9"/>
        <v>0</v>
      </c>
      <c r="AG17" s="29">
        <f t="shared" si="10"/>
        <v>0</v>
      </c>
      <c r="AH17" s="29">
        <f t="shared" si="11"/>
        <v>0</v>
      </c>
      <c r="AI17" s="27" t="s">
        <v>4</v>
      </c>
      <c r="AJ17" s="29">
        <f t="shared" si="12"/>
        <v>0</v>
      </c>
      <c r="AK17" s="29">
        <f t="shared" si="13"/>
        <v>0</v>
      </c>
      <c r="AL17" s="29">
        <f t="shared" si="14"/>
        <v>0</v>
      </c>
      <c r="AN17" s="29">
        <v>21</v>
      </c>
      <c r="AO17" s="29">
        <f>H17*0.919560939</f>
        <v>0</v>
      </c>
      <c r="AP17" s="29">
        <f>H17*(1-0.919560939)</f>
        <v>0</v>
      </c>
      <c r="AQ17" s="30" t="s">
        <v>127</v>
      </c>
      <c r="AV17" s="29">
        <f t="shared" si="15"/>
        <v>0</v>
      </c>
      <c r="AW17" s="29">
        <f t="shared" si="16"/>
        <v>0</v>
      </c>
      <c r="AX17" s="29">
        <f t="shared" si="17"/>
        <v>0</v>
      </c>
      <c r="AY17" s="30" t="s">
        <v>128</v>
      </c>
      <c r="AZ17" s="30" t="s">
        <v>129</v>
      </c>
      <c r="BA17" s="27" t="s">
        <v>130</v>
      </c>
      <c r="BC17" s="29">
        <f t="shared" si="18"/>
        <v>0</v>
      </c>
      <c r="BD17" s="29">
        <f t="shared" si="19"/>
        <v>0</v>
      </c>
      <c r="BE17" s="29">
        <v>0</v>
      </c>
      <c r="BF17" s="29">
        <f t="shared" si="20"/>
        <v>8.1999999999999998E-4</v>
      </c>
      <c r="BH17" s="29">
        <f t="shared" si="21"/>
        <v>0</v>
      </c>
      <c r="BI17" s="29">
        <f t="shared" si="22"/>
        <v>0</v>
      </c>
      <c r="BJ17" s="29">
        <f t="shared" si="23"/>
        <v>0</v>
      </c>
      <c r="BK17" s="30" t="s">
        <v>131</v>
      </c>
      <c r="BL17" s="29">
        <v>721</v>
      </c>
      <c r="BW17" s="29">
        <f t="shared" si="24"/>
        <v>21</v>
      </c>
      <c r="BX17" s="1" t="s">
        <v>137</v>
      </c>
    </row>
    <row r="18" spans="1:76" ht="25.5" x14ac:dyDescent="0.25">
      <c r="A18" s="168" t="s">
        <v>139</v>
      </c>
      <c r="B18" s="169" t="s">
        <v>4</v>
      </c>
      <c r="C18" s="169" t="s">
        <v>140</v>
      </c>
      <c r="D18" s="121" t="s">
        <v>141</v>
      </c>
      <c r="E18" s="117"/>
      <c r="F18" s="179" t="s">
        <v>142</v>
      </c>
      <c r="G18" s="180">
        <v>2</v>
      </c>
      <c r="H18" s="182">
        <v>0</v>
      </c>
      <c r="I18" s="181">
        <v>21</v>
      </c>
      <c r="J18" s="180">
        <f t="shared" si="40"/>
        <v>0</v>
      </c>
      <c r="K18" s="180">
        <f t="shared" si="41"/>
        <v>0</v>
      </c>
      <c r="L18" s="180">
        <f t="shared" si="42"/>
        <v>0</v>
      </c>
      <c r="M18" s="180">
        <f t="shared" si="43"/>
        <v>0</v>
      </c>
      <c r="N18" s="180">
        <v>8.1999999999999998E-4</v>
      </c>
      <c r="O18" s="180">
        <f t="shared" si="44"/>
        <v>1.64E-3</v>
      </c>
      <c r="P18" s="172" t="s">
        <v>4</v>
      </c>
      <c r="Z18" s="29">
        <f t="shared" si="4"/>
        <v>0</v>
      </c>
      <c r="AB18" s="29">
        <f t="shared" si="5"/>
        <v>0</v>
      </c>
      <c r="AC18" s="29">
        <f t="shared" si="6"/>
        <v>0</v>
      </c>
      <c r="AD18" s="29">
        <f t="shared" si="7"/>
        <v>0</v>
      </c>
      <c r="AE18" s="29">
        <f t="shared" si="8"/>
        <v>0</v>
      </c>
      <c r="AF18" s="29">
        <f t="shared" si="9"/>
        <v>0</v>
      </c>
      <c r="AG18" s="29">
        <f t="shared" si="10"/>
        <v>0</v>
      </c>
      <c r="AH18" s="29">
        <f t="shared" si="11"/>
        <v>0</v>
      </c>
      <c r="AI18" s="27" t="s">
        <v>4</v>
      </c>
      <c r="AJ18" s="29">
        <f t="shared" si="12"/>
        <v>0</v>
      </c>
      <c r="AK18" s="29">
        <f t="shared" si="13"/>
        <v>0</v>
      </c>
      <c r="AL18" s="29">
        <f t="shared" si="14"/>
        <v>0</v>
      </c>
      <c r="AN18" s="29">
        <v>21</v>
      </c>
      <c r="AO18" s="29">
        <f>H18*0.919551111</f>
        <v>0</v>
      </c>
      <c r="AP18" s="29">
        <f>H18*(1-0.919551111)</f>
        <v>0</v>
      </c>
      <c r="AQ18" s="30" t="s">
        <v>127</v>
      </c>
      <c r="AV18" s="29">
        <f t="shared" si="15"/>
        <v>0</v>
      </c>
      <c r="AW18" s="29">
        <f t="shared" si="16"/>
        <v>0</v>
      </c>
      <c r="AX18" s="29">
        <f t="shared" si="17"/>
        <v>0</v>
      </c>
      <c r="AY18" s="30" t="s">
        <v>128</v>
      </c>
      <c r="AZ18" s="30" t="s">
        <v>129</v>
      </c>
      <c r="BA18" s="27" t="s">
        <v>130</v>
      </c>
      <c r="BC18" s="29">
        <f t="shared" si="18"/>
        <v>0</v>
      </c>
      <c r="BD18" s="29">
        <f t="shared" si="19"/>
        <v>0</v>
      </c>
      <c r="BE18" s="29">
        <v>0</v>
      </c>
      <c r="BF18" s="29">
        <f t="shared" si="20"/>
        <v>1.64E-3</v>
      </c>
      <c r="BH18" s="29">
        <f t="shared" si="21"/>
        <v>0</v>
      </c>
      <c r="BI18" s="29">
        <f t="shared" si="22"/>
        <v>0</v>
      </c>
      <c r="BJ18" s="29">
        <f t="shared" si="23"/>
        <v>0</v>
      </c>
      <c r="BK18" s="30" t="s">
        <v>131</v>
      </c>
      <c r="BL18" s="29">
        <v>721</v>
      </c>
      <c r="BW18" s="29">
        <f t="shared" si="24"/>
        <v>21</v>
      </c>
      <c r="BX18" s="1" t="s">
        <v>141</v>
      </c>
    </row>
    <row r="19" spans="1:76" x14ac:dyDescent="0.25">
      <c r="A19" s="168" t="s">
        <v>143</v>
      </c>
      <c r="B19" s="169" t="s">
        <v>4</v>
      </c>
      <c r="C19" s="169" t="s">
        <v>144</v>
      </c>
      <c r="D19" s="121" t="s">
        <v>145</v>
      </c>
      <c r="E19" s="117"/>
      <c r="F19" s="179" t="s">
        <v>125</v>
      </c>
      <c r="G19" s="180">
        <v>14</v>
      </c>
      <c r="H19" s="182">
        <v>0</v>
      </c>
      <c r="I19" s="181">
        <v>21</v>
      </c>
      <c r="J19" s="180">
        <f t="shared" si="40"/>
        <v>0</v>
      </c>
      <c r="K19" s="180">
        <f t="shared" si="41"/>
        <v>0</v>
      </c>
      <c r="L19" s="180">
        <f t="shared" si="42"/>
        <v>0</v>
      </c>
      <c r="M19" s="180">
        <f t="shared" si="43"/>
        <v>0</v>
      </c>
      <c r="N19" s="180">
        <v>0</v>
      </c>
      <c r="O19" s="180">
        <f t="shared" si="44"/>
        <v>0</v>
      </c>
      <c r="P19" s="172" t="s">
        <v>126</v>
      </c>
      <c r="Z19" s="29">
        <f t="shared" si="4"/>
        <v>0</v>
      </c>
      <c r="AB19" s="29">
        <f t="shared" si="5"/>
        <v>0</v>
      </c>
      <c r="AC19" s="29">
        <f t="shared" si="6"/>
        <v>0</v>
      </c>
      <c r="AD19" s="29">
        <f t="shared" si="7"/>
        <v>0</v>
      </c>
      <c r="AE19" s="29">
        <f t="shared" si="8"/>
        <v>0</v>
      </c>
      <c r="AF19" s="29">
        <f t="shared" si="9"/>
        <v>0</v>
      </c>
      <c r="AG19" s="29">
        <f t="shared" si="10"/>
        <v>0</v>
      </c>
      <c r="AH19" s="29">
        <f t="shared" si="11"/>
        <v>0</v>
      </c>
      <c r="AI19" s="27" t="s">
        <v>4</v>
      </c>
      <c r="AJ19" s="29">
        <f t="shared" si="12"/>
        <v>0</v>
      </c>
      <c r="AK19" s="29">
        <f t="shared" si="13"/>
        <v>0</v>
      </c>
      <c r="AL19" s="29">
        <f t="shared" si="14"/>
        <v>0</v>
      </c>
      <c r="AN19" s="29">
        <v>21</v>
      </c>
      <c r="AO19" s="29">
        <f>H19*0</f>
        <v>0</v>
      </c>
      <c r="AP19" s="29">
        <f>H19*(1-0)</f>
        <v>0</v>
      </c>
      <c r="AQ19" s="30" t="s">
        <v>127</v>
      </c>
      <c r="AV19" s="29">
        <f t="shared" si="15"/>
        <v>0</v>
      </c>
      <c r="AW19" s="29">
        <f t="shared" si="16"/>
        <v>0</v>
      </c>
      <c r="AX19" s="29">
        <f t="shared" si="17"/>
        <v>0</v>
      </c>
      <c r="AY19" s="30" t="s">
        <v>128</v>
      </c>
      <c r="AZ19" s="30" t="s">
        <v>129</v>
      </c>
      <c r="BA19" s="27" t="s">
        <v>130</v>
      </c>
      <c r="BC19" s="29">
        <f t="shared" si="18"/>
        <v>0</v>
      </c>
      <c r="BD19" s="29">
        <f t="shared" si="19"/>
        <v>0</v>
      </c>
      <c r="BE19" s="29">
        <v>0</v>
      </c>
      <c r="BF19" s="29">
        <f t="shared" si="20"/>
        <v>0</v>
      </c>
      <c r="BH19" s="29">
        <f t="shared" si="21"/>
        <v>0</v>
      </c>
      <c r="BI19" s="29">
        <f t="shared" si="22"/>
        <v>0</v>
      </c>
      <c r="BJ19" s="29">
        <f t="shared" si="23"/>
        <v>0</v>
      </c>
      <c r="BK19" s="30" t="s">
        <v>131</v>
      </c>
      <c r="BL19" s="29">
        <v>721</v>
      </c>
      <c r="BW19" s="29">
        <f t="shared" si="24"/>
        <v>21</v>
      </c>
      <c r="BX19" s="1" t="s">
        <v>145</v>
      </c>
    </row>
    <row r="20" spans="1:76" x14ac:dyDescent="0.25">
      <c r="A20" s="168" t="s">
        <v>146</v>
      </c>
      <c r="B20" s="169" t="s">
        <v>4</v>
      </c>
      <c r="C20" s="169" t="s">
        <v>147</v>
      </c>
      <c r="D20" s="121" t="s">
        <v>148</v>
      </c>
      <c r="E20" s="117"/>
      <c r="F20" s="179" t="s">
        <v>149</v>
      </c>
      <c r="G20" s="180">
        <v>0.3</v>
      </c>
      <c r="H20" s="182">
        <v>0</v>
      </c>
      <c r="I20" s="181">
        <v>21</v>
      </c>
      <c r="J20" s="180">
        <f t="shared" si="40"/>
        <v>0</v>
      </c>
      <c r="K20" s="180">
        <f t="shared" si="41"/>
        <v>0</v>
      </c>
      <c r="L20" s="180">
        <f t="shared" si="42"/>
        <v>0</v>
      </c>
      <c r="M20" s="180">
        <f t="shared" si="43"/>
        <v>0</v>
      </c>
      <c r="N20" s="180">
        <v>0</v>
      </c>
      <c r="O20" s="180">
        <f t="shared" si="44"/>
        <v>0</v>
      </c>
      <c r="P20" s="172" t="s">
        <v>126</v>
      </c>
      <c r="Z20" s="29">
        <f t="shared" si="4"/>
        <v>0</v>
      </c>
      <c r="AB20" s="29">
        <f t="shared" si="5"/>
        <v>0</v>
      </c>
      <c r="AC20" s="29">
        <f t="shared" si="6"/>
        <v>0</v>
      </c>
      <c r="AD20" s="29">
        <f t="shared" si="7"/>
        <v>0</v>
      </c>
      <c r="AE20" s="29">
        <f t="shared" si="8"/>
        <v>0</v>
      </c>
      <c r="AF20" s="29">
        <f t="shared" si="9"/>
        <v>0</v>
      </c>
      <c r="AG20" s="29">
        <f t="shared" si="10"/>
        <v>0</v>
      </c>
      <c r="AH20" s="29">
        <f t="shared" si="11"/>
        <v>0</v>
      </c>
      <c r="AI20" s="27" t="s">
        <v>4</v>
      </c>
      <c r="AJ20" s="29">
        <f t="shared" si="12"/>
        <v>0</v>
      </c>
      <c r="AK20" s="29">
        <f t="shared" si="13"/>
        <v>0</v>
      </c>
      <c r="AL20" s="29">
        <f t="shared" si="14"/>
        <v>0</v>
      </c>
      <c r="AN20" s="29">
        <v>21</v>
      </c>
      <c r="AO20" s="29">
        <f>H20*0</f>
        <v>0</v>
      </c>
      <c r="AP20" s="29">
        <f>H20*(1-0)</f>
        <v>0</v>
      </c>
      <c r="AQ20" s="30" t="s">
        <v>143</v>
      </c>
      <c r="AV20" s="29">
        <f t="shared" si="15"/>
        <v>0</v>
      </c>
      <c r="AW20" s="29">
        <f t="shared" si="16"/>
        <v>0</v>
      </c>
      <c r="AX20" s="29">
        <f t="shared" si="17"/>
        <v>0</v>
      </c>
      <c r="AY20" s="30" t="s">
        <v>128</v>
      </c>
      <c r="AZ20" s="30" t="s">
        <v>129</v>
      </c>
      <c r="BA20" s="27" t="s">
        <v>130</v>
      </c>
      <c r="BC20" s="29">
        <f t="shared" si="18"/>
        <v>0</v>
      </c>
      <c r="BD20" s="29">
        <f t="shared" si="19"/>
        <v>0</v>
      </c>
      <c r="BE20" s="29">
        <v>0</v>
      </c>
      <c r="BF20" s="29">
        <f t="shared" si="20"/>
        <v>0</v>
      </c>
      <c r="BH20" s="29">
        <f t="shared" si="21"/>
        <v>0</v>
      </c>
      <c r="BI20" s="29">
        <f t="shared" si="22"/>
        <v>0</v>
      </c>
      <c r="BJ20" s="29">
        <f t="shared" si="23"/>
        <v>0</v>
      </c>
      <c r="BK20" s="30" t="s">
        <v>131</v>
      </c>
      <c r="BL20" s="29">
        <v>721</v>
      </c>
      <c r="BW20" s="29">
        <f t="shared" si="24"/>
        <v>21</v>
      </c>
      <c r="BX20" s="1" t="s">
        <v>148</v>
      </c>
    </row>
    <row r="21" spans="1:76" x14ac:dyDescent="0.25">
      <c r="A21" s="160" t="s">
        <v>4</v>
      </c>
      <c r="B21" s="161" t="s">
        <v>4</v>
      </c>
      <c r="C21" s="161" t="s">
        <v>150</v>
      </c>
      <c r="D21" s="162" t="s">
        <v>151</v>
      </c>
      <c r="E21" s="163"/>
      <c r="F21" s="164" t="s">
        <v>78</v>
      </c>
      <c r="G21" s="164" t="s">
        <v>78</v>
      </c>
      <c r="H21" s="164" t="s">
        <v>78</v>
      </c>
      <c r="I21" s="164" t="s">
        <v>78</v>
      </c>
      <c r="J21" s="165">
        <f>SUM(J22:J23)</f>
        <v>0</v>
      </c>
      <c r="K21" s="165">
        <f>SUM(K22:K23)</f>
        <v>0</v>
      </c>
      <c r="L21" s="165">
        <f>SUM(L22:L23)</f>
        <v>0</v>
      </c>
      <c r="M21" s="165">
        <f>SUM(M22:M23)</f>
        <v>0</v>
      </c>
      <c r="N21" s="166" t="s">
        <v>4</v>
      </c>
      <c r="O21" s="165">
        <f>SUM(O22:O23)</f>
        <v>4.0000000000000002E-4</v>
      </c>
      <c r="P21" s="167" t="s">
        <v>4</v>
      </c>
      <c r="AI21" s="27" t="s">
        <v>4</v>
      </c>
      <c r="AS21" s="26">
        <f>SUM(AJ22:AJ23)</f>
        <v>0</v>
      </c>
      <c r="AT21" s="26">
        <f>SUM(AK22:AK23)</f>
        <v>0</v>
      </c>
      <c r="AU21" s="26">
        <f>SUM(AL22:AL23)</f>
        <v>0</v>
      </c>
    </row>
    <row r="22" spans="1:76" x14ac:dyDescent="0.25">
      <c r="A22" s="168" t="s">
        <v>127</v>
      </c>
      <c r="B22" s="169" t="s">
        <v>4</v>
      </c>
      <c r="C22" s="169" t="s">
        <v>152</v>
      </c>
      <c r="D22" s="121" t="s">
        <v>153</v>
      </c>
      <c r="E22" s="117"/>
      <c r="F22" s="179" t="s">
        <v>138</v>
      </c>
      <c r="G22" s="180">
        <v>2</v>
      </c>
      <c r="H22" s="182">
        <v>0</v>
      </c>
      <c r="I22" s="181">
        <v>21</v>
      </c>
      <c r="J22" s="180">
        <f>ROUND(G22*AO22,2)</f>
        <v>0</v>
      </c>
      <c r="K22" s="180">
        <f>ROUND(G22*AP22,2)</f>
        <v>0</v>
      </c>
      <c r="L22" s="180">
        <f>ROUND(G22*H22,2)</f>
        <v>0</v>
      </c>
      <c r="M22" s="180">
        <f>L22*(1+BW22/100)</f>
        <v>0</v>
      </c>
      <c r="N22" s="180">
        <v>0</v>
      </c>
      <c r="O22" s="180">
        <f>G22*N22</f>
        <v>0</v>
      </c>
      <c r="P22" s="172" t="s">
        <v>126</v>
      </c>
      <c r="Z22" s="29">
        <f>ROUND(IF(AQ22="5",BJ22,0),2)</f>
        <v>0</v>
      </c>
      <c r="AB22" s="29">
        <f>ROUND(IF(AQ22="1",BH22,0),2)</f>
        <v>0</v>
      </c>
      <c r="AC22" s="29">
        <f>ROUND(IF(AQ22="1",BI22,0),2)</f>
        <v>0</v>
      </c>
      <c r="AD22" s="29">
        <f>ROUND(IF(AQ22="7",BH22,0),2)</f>
        <v>0</v>
      </c>
      <c r="AE22" s="29">
        <f>ROUND(IF(AQ22="7",BI22,0),2)</f>
        <v>0</v>
      </c>
      <c r="AF22" s="29">
        <f>ROUND(IF(AQ22="2",BH22,0),2)</f>
        <v>0</v>
      </c>
      <c r="AG22" s="29">
        <f>ROUND(IF(AQ22="2",BI22,0),2)</f>
        <v>0</v>
      </c>
      <c r="AH22" s="29">
        <f>ROUND(IF(AQ22="0",BJ22,0),2)</f>
        <v>0</v>
      </c>
      <c r="AI22" s="27" t="s">
        <v>4</v>
      </c>
      <c r="AJ22" s="29">
        <f>IF(AN22=0,L22,0)</f>
        <v>0</v>
      </c>
      <c r="AK22" s="29">
        <f>IF(AN22=12,L22,0)</f>
        <v>0</v>
      </c>
      <c r="AL22" s="29">
        <f>IF(AN22=21,L22,0)</f>
        <v>0</v>
      </c>
      <c r="AN22" s="29">
        <v>21</v>
      </c>
      <c r="AO22" s="29">
        <f>H22*0.037824279</f>
        <v>0</v>
      </c>
      <c r="AP22" s="29">
        <f>H22*(1-0.037824279)</f>
        <v>0</v>
      </c>
      <c r="AQ22" s="30" t="s">
        <v>127</v>
      </c>
      <c r="AV22" s="29">
        <f>ROUND(AW22+AX22,2)</f>
        <v>0</v>
      </c>
      <c r="AW22" s="29">
        <f>ROUND(G22*AO22,2)</f>
        <v>0</v>
      </c>
      <c r="AX22" s="29">
        <f>ROUND(G22*AP22,2)</f>
        <v>0</v>
      </c>
      <c r="AY22" s="30" t="s">
        <v>154</v>
      </c>
      <c r="AZ22" s="30" t="s">
        <v>129</v>
      </c>
      <c r="BA22" s="27" t="s">
        <v>130</v>
      </c>
      <c r="BC22" s="29">
        <f>AW22+AX22</f>
        <v>0</v>
      </c>
      <c r="BD22" s="29">
        <f>H22/(100-BE22)*100</f>
        <v>0</v>
      </c>
      <c r="BE22" s="29">
        <v>0</v>
      </c>
      <c r="BF22" s="29">
        <f>O22</f>
        <v>0</v>
      </c>
      <c r="BH22" s="29">
        <f>G22*AO22</f>
        <v>0</v>
      </c>
      <c r="BI22" s="29">
        <f>G22*AP22</f>
        <v>0</v>
      </c>
      <c r="BJ22" s="29">
        <f>G22*H22</f>
        <v>0</v>
      </c>
      <c r="BK22" s="30" t="s">
        <v>131</v>
      </c>
      <c r="BL22" s="29">
        <v>723</v>
      </c>
      <c r="BW22" s="29">
        <f>I22</f>
        <v>21</v>
      </c>
      <c r="BX22" s="1" t="s">
        <v>153</v>
      </c>
    </row>
    <row r="23" spans="1:76" x14ac:dyDescent="0.25">
      <c r="A23" s="168" t="s">
        <v>155</v>
      </c>
      <c r="B23" s="169" t="s">
        <v>4</v>
      </c>
      <c r="C23" s="169" t="s">
        <v>156</v>
      </c>
      <c r="D23" s="121" t="s">
        <v>157</v>
      </c>
      <c r="E23" s="117"/>
      <c r="F23" s="179" t="s">
        <v>138</v>
      </c>
      <c r="G23" s="180">
        <v>2</v>
      </c>
      <c r="H23" s="182">
        <v>0</v>
      </c>
      <c r="I23" s="181">
        <v>21</v>
      </c>
      <c r="J23" s="180">
        <f>ROUND(G23*AO23,2)</f>
        <v>0</v>
      </c>
      <c r="K23" s="180">
        <f>ROUND(G23*AP23,2)</f>
        <v>0</v>
      </c>
      <c r="L23" s="180">
        <f>ROUND(G23*H23,2)</f>
        <v>0</v>
      </c>
      <c r="M23" s="180">
        <f>L23*(1+BW23/100)</f>
        <v>0</v>
      </c>
      <c r="N23" s="180">
        <v>2.0000000000000001E-4</v>
      </c>
      <c r="O23" s="180">
        <f>G23*N23</f>
        <v>4.0000000000000002E-4</v>
      </c>
      <c r="P23" s="172" t="s">
        <v>126</v>
      </c>
      <c r="Z23" s="29">
        <f>ROUND(IF(AQ23="5",BJ23,0),2)</f>
        <v>0</v>
      </c>
      <c r="AB23" s="29">
        <f>ROUND(IF(AQ23="1",BH23,0),2)</f>
        <v>0</v>
      </c>
      <c r="AC23" s="29">
        <f>ROUND(IF(AQ23="1",BI23,0),2)</f>
        <v>0</v>
      </c>
      <c r="AD23" s="29">
        <f>ROUND(IF(AQ23="7",BH23,0),2)</f>
        <v>0</v>
      </c>
      <c r="AE23" s="29">
        <f>ROUND(IF(AQ23="7",BI23,0),2)</f>
        <v>0</v>
      </c>
      <c r="AF23" s="29">
        <f>ROUND(IF(AQ23="2",BH23,0),2)</f>
        <v>0</v>
      </c>
      <c r="AG23" s="29">
        <f>ROUND(IF(AQ23="2",BI23,0),2)</f>
        <v>0</v>
      </c>
      <c r="AH23" s="29">
        <f>ROUND(IF(AQ23="0",BJ23,0),2)</f>
        <v>0</v>
      </c>
      <c r="AI23" s="27" t="s">
        <v>4</v>
      </c>
      <c r="AJ23" s="29">
        <f>IF(AN23=0,L23,0)</f>
        <v>0</v>
      </c>
      <c r="AK23" s="29">
        <f>IF(AN23=12,L23,0)</f>
        <v>0</v>
      </c>
      <c r="AL23" s="29">
        <f>IF(AN23=21,L23,0)</f>
        <v>0</v>
      </c>
      <c r="AN23" s="29">
        <v>21</v>
      </c>
      <c r="AO23" s="29">
        <f>H23*0.595677209</f>
        <v>0</v>
      </c>
      <c r="AP23" s="29">
        <f>H23*(1-0.595677209)</f>
        <v>0</v>
      </c>
      <c r="AQ23" s="30" t="s">
        <v>127</v>
      </c>
      <c r="AV23" s="29">
        <f>ROUND(AW23+AX23,2)</f>
        <v>0</v>
      </c>
      <c r="AW23" s="29">
        <f>ROUND(G23*AO23,2)</f>
        <v>0</v>
      </c>
      <c r="AX23" s="29">
        <f>ROUND(G23*AP23,2)</f>
        <v>0</v>
      </c>
      <c r="AY23" s="30" t="s">
        <v>154</v>
      </c>
      <c r="AZ23" s="30" t="s">
        <v>129</v>
      </c>
      <c r="BA23" s="27" t="s">
        <v>130</v>
      </c>
      <c r="BC23" s="29">
        <f>AW23+AX23</f>
        <v>0</v>
      </c>
      <c r="BD23" s="29">
        <f>H23/(100-BE23)*100</f>
        <v>0</v>
      </c>
      <c r="BE23" s="29">
        <v>0</v>
      </c>
      <c r="BF23" s="29">
        <f>O23</f>
        <v>4.0000000000000002E-4</v>
      </c>
      <c r="BH23" s="29">
        <f>G23*AO23</f>
        <v>0</v>
      </c>
      <c r="BI23" s="29">
        <f>G23*AP23</f>
        <v>0</v>
      </c>
      <c r="BJ23" s="29">
        <f>G23*H23</f>
        <v>0</v>
      </c>
      <c r="BK23" s="30" t="s">
        <v>131</v>
      </c>
      <c r="BL23" s="29">
        <v>723</v>
      </c>
      <c r="BW23" s="29">
        <f>I23</f>
        <v>21</v>
      </c>
      <c r="BX23" s="1" t="s">
        <v>157</v>
      </c>
    </row>
    <row r="24" spans="1:76" x14ac:dyDescent="0.25">
      <c r="A24" s="160" t="s">
        <v>4</v>
      </c>
      <c r="B24" s="161" t="s">
        <v>4</v>
      </c>
      <c r="C24" s="161" t="s">
        <v>158</v>
      </c>
      <c r="D24" s="162" t="s">
        <v>159</v>
      </c>
      <c r="E24" s="163"/>
      <c r="F24" s="164" t="s">
        <v>78</v>
      </c>
      <c r="G24" s="164" t="s">
        <v>78</v>
      </c>
      <c r="H24" s="164" t="s">
        <v>78</v>
      </c>
      <c r="I24" s="164" t="s">
        <v>78</v>
      </c>
      <c r="J24" s="165">
        <f>SUM(J25:J29)</f>
        <v>0</v>
      </c>
      <c r="K24" s="165">
        <f>SUM(K25:K29)</f>
        <v>0</v>
      </c>
      <c r="L24" s="165">
        <f>SUM(L25:L29)</f>
        <v>0</v>
      </c>
      <c r="M24" s="165">
        <f>SUM(M25:M29)</f>
        <v>0</v>
      </c>
      <c r="N24" s="166" t="s">
        <v>4</v>
      </c>
      <c r="O24" s="165">
        <f>SUM(O25:O29)</f>
        <v>1.6889999999999999E-2</v>
      </c>
      <c r="P24" s="167" t="s">
        <v>4</v>
      </c>
      <c r="AI24" s="27" t="s">
        <v>4</v>
      </c>
      <c r="AS24" s="26">
        <f>SUM(AJ25:AJ29)</f>
        <v>0</v>
      </c>
      <c r="AT24" s="26">
        <f>SUM(AK25:AK29)</f>
        <v>0</v>
      </c>
      <c r="AU24" s="26">
        <f>SUM(AL25:AL29)</f>
        <v>0</v>
      </c>
    </row>
    <row r="25" spans="1:76" ht="27.75" customHeight="1" x14ac:dyDescent="0.25">
      <c r="A25" s="168" t="s">
        <v>160</v>
      </c>
      <c r="B25" s="169" t="s">
        <v>4</v>
      </c>
      <c r="C25" s="169" t="s">
        <v>161</v>
      </c>
      <c r="D25" s="121" t="s">
        <v>210</v>
      </c>
      <c r="E25" s="117"/>
      <c r="F25" s="179" t="s">
        <v>142</v>
      </c>
      <c r="G25" s="180">
        <v>1</v>
      </c>
      <c r="H25" s="182">
        <v>0</v>
      </c>
      <c r="I25" s="181">
        <v>21</v>
      </c>
      <c r="J25" s="180">
        <f>ROUND(G25*AO25,2)</f>
        <v>0</v>
      </c>
      <c r="K25" s="180">
        <f>ROUND(G25*AP25,2)</f>
        <v>0</v>
      </c>
      <c r="L25" s="180">
        <f>ROUND(G25*H25,2)</f>
        <v>0</v>
      </c>
      <c r="M25" s="180">
        <f>L25*(1+BW25/100)</f>
        <v>0</v>
      </c>
      <c r="N25" s="180">
        <v>1.2E-2</v>
      </c>
      <c r="O25" s="180">
        <f>G25*N25</f>
        <v>1.2E-2</v>
      </c>
      <c r="P25" s="172" t="s">
        <v>4</v>
      </c>
      <c r="Z25" s="29">
        <f>ROUND(IF(AQ25="5",BJ25,0),2)</f>
        <v>0</v>
      </c>
      <c r="AB25" s="29">
        <f>ROUND(IF(AQ25="1",BH25,0),2)</f>
        <v>0</v>
      </c>
      <c r="AC25" s="29">
        <f>ROUND(IF(AQ25="1",BI25,0),2)</f>
        <v>0</v>
      </c>
      <c r="AD25" s="29">
        <f>ROUND(IF(AQ25="7",BH25,0),2)</f>
        <v>0</v>
      </c>
      <c r="AE25" s="29">
        <f>ROUND(IF(AQ25="7",BI25,0),2)</f>
        <v>0</v>
      </c>
      <c r="AF25" s="29">
        <f>ROUND(IF(AQ25="2",BH25,0),2)</f>
        <v>0</v>
      </c>
      <c r="AG25" s="29">
        <f>ROUND(IF(AQ25="2",BI25,0),2)</f>
        <v>0</v>
      </c>
      <c r="AH25" s="29">
        <f>ROUND(IF(AQ25="0",BJ25,0),2)</f>
        <v>0</v>
      </c>
      <c r="AI25" s="27" t="s">
        <v>4</v>
      </c>
      <c r="AJ25" s="29">
        <f>IF(AN25=0,L25,0)</f>
        <v>0</v>
      </c>
      <c r="AK25" s="29">
        <f>IF(AN25=12,L25,0)</f>
        <v>0</v>
      </c>
      <c r="AL25" s="29">
        <f>IF(AN25=21,L25,0)</f>
        <v>0</v>
      </c>
      <c r="AN25" s="29">
        <v>21</v>
      </c>
      <c r="AO25" s="29">
        <f>H25*0.860780709</f>
        <v>0</v>
      </c>
      <c r="AP25" s="29">
        <f>H25*(1-0.860780709)</f>
        <v>0</v>
      </c>
      <c r="AQ25" s="30" t="s">
        <v>127</v>
      </c>
      <c r="AV25" s="29">
        <f>ROUND(AW25+AX25,2)</f>
        <v>0</v>
      </c>
      <c r="AW25" s="29">
        <f>ROUND(G25*AO25,2)</f>
        <v>0</v>
      </c>
      <c r="AX25" s="29">
        <f>ROUND(G25*AP25,2)</f>
        <v>0</v>
      </c>
      <c r="AY25" s="30" t="s">
        <v>163</v>
      </c>
      <c r="AZ25" s="30" t="s">
        <v>129</v>
      </c>
      <c r="BA25" s="27" t="s">
        <v>130</v>
      </c>
      <c r="BC25" s="29">
        <f>AW25+AX25</f>
        <v>0</v>
      </c>
      <c r="BD25" s="29">
        <f>H25/(100-BE25)*100</f>
        <v>0</v>
      </c>
      <c r="BE25" s="29">
        <v>0</v>
      </c>
      <c r="BF25" s="29">
        <f>O25</f>
        <v>1.2E-2</v>
      </c>
      <c r="BH25" s="29">
        <f>G25*AO25</f>
        <v>0</v>
      </c>
      <c r="BI25" s="29">
        <f>G25*AP25</f>
        <v>0</v>
      </c>
      <c r="BJ25" s="29">
        <f>G25*H25</f>
        <v>0</v>
      </c>
      <c r="BK25" s="30" t="s">
        <v>131</v>
      </c>
      <c r="BL25" s="29">
        <v>725</v>
      </c>
      <c r="BW25" s="29">
        <f>I25</f>
        <v>21</v>
      </c>
      <c r="BX25" s="1" t="s">
        <v>162</v>
      </c>
    </row>
    <row r="26" spans="1:76" x14ac:dyDescent="0.25">
      <c r="A26" s="168" t="s">
        <v>164</v>
      </c>
      <c r="B26" s="169" t="s">
        <v>4</v>
      </c>
      <c r="C26" s="169" t="s">
        <v>165</v>
      </c>
      <c r="D26" s="121" t="s">
        <v>166</v>
      </c>
      <c r="E26" s="117"/>
      <c r="F26" s="179" t="s">
        <v>138</v>
      </c>
      <c r="G26" s="180">
        <v>1</v>
      </c>
      <c r="H26" s="182">
        <v>0</v>
      </c>
      <c r="I26" s="181">
        <v>21</v>
      </c>
      <c r="J26" s="180">
        <f>ROUND(G26*AO26,2)</f>
        <v>0</v>
      </c>
      <c r="K26" s="180">
        <f>ROUND(G26*AP26,2)</f>
        <v>0</v>
      </c>
      <c r="L26" s="180">
        <f>ROUND(G26*H26,2)</f>
        <v>0</v>
      </c>
      <c r="M26" s="180">
        <f>L26*(1+BW26/100)</f>
        <v>0</v>
      </c>
      <c r="N26" s="180">
        <v>3.0699999999999998E-3</v>
      </c>
      <c r="O26" s="180">
        <f>G26*N26</f>
        <v>3.0699999999999998E-3</v>
      </c>
      <c r="P26" s="172" t="s">
        <v>126</v>
      </c>
      <c r="Z26" s="29">
        <f>ROUND(IF(AQ26="5",BJ26,0),2)</f>
        <v>0</v>
      </c>
      <c r="AB26" s="29">
        <f>ROUND(IF(AQ26="1",BH26,0),2)</f>
        <v>0</v>
      </c>
      <c r="AC26" s="29">
        <f>ROUND(IF(AQ26="1",BI26,0),2)</f>
        <v>0</v>
      </c>
      <c r="AD26" s="29">
        <f>ROUND(IF(AQ26="7",BH26,0),2)</f>
        <v>0</v>
      </c>
      <c r="AE26" s="29">
        <f>ROUND(IF(AQ26="7",BI26,0),2)</f>
        <v>0</v>
      </c>
      <c r="AF26" s="29">
        <f>ROUND(IF(AQ26="2",BH26,0),2)</f>
        <v>0</v>
      </c>
      <c r="AG26" s="29">
        <f>ROUND(IF(AQ26="2",BI26,0),2)</f>
        <v>0</v>
      </c>
      <c r="AH26" s="29">
        <f>ROUND(IF(AQ26="0",BJ26,0),2)</f>
        <v>0</v>
      </c>
      <c r="AI26" s="27" t="s">
        <v>4</v>
      </c>
      <c r="AJ26" s="29">
        <f>IF(AN26=0,L26,0)</f>
        <v>0</v>
      </c>
      <c r="AK26" s="29">
        <f>IF(AN26=12,L26,0)</f>
        <v>0</v>
      </c>
      <c r="AL26" s="29">
        <f>IF(AN26=21,L26,0)</f>
        <v>0</v>
      </c>
      <c r="AN26" s="29">
        <v>21</v>
      </c>
      <c r="AO26" s="29">
        <f>H26*0.292640902</f>
        <v>0</v>
      </c>
      <c r="AP26" s="29">
        <f>H26*(1-0.292640902)</f>
        <v>0</v>
      </c>
      <c r="AQ26" s="30" t="s">
        <v>127</v>
      </c>
      <c r="AV26" s="29">
        <f>ROUND(AW26+AX26,2)</f>
        <v>0</v>
      </c>
      <c r="AW26" s="29">
        <f>ROUND(G26*AO26,2)</f>
        <v>0</v>
      </c>
      <c r="AX26" s="29">
        <f>ROUND(G26*AP26,2)</f>
        <v>0</v>
      </c>
      <c r="AY26" s="30" t="s">
        <v>163</v>
      </c>
      <c r="AZ26" s="30" t="s">
        <v>129</v>
      </c>
      <c r="BA26" s="27" t="s">
        <v>130</v>
      </c>
      <c r="BC26" s="29">
        <f>AW26+AX26</f>
        <v>0</v>
      </c>
      <c r="BD26" s="29">
        <f>H26/(100-BE26)*100</f>
        <v>0</v>
      </c>
      <c r="BE26" s="29">
        <v>0</v>
      </c>
      <c r="BF26" s="29">
        <f>O26</f>
        <v>3.0699999999999998E-3</v>
      </c>
      <c r="BH26" s="29">
        <f>G26*AO26</f>
        <v>0</v>
      </c>
      <c r="BI26" s="29">
        <f>G26*AP26</f>
        <v>0</v>
      </c>
      <c r="BJ26" s="29">
        <f>G26*H26</f>
        <v>0</v>
      </c>
      <c r="BK26" s="30" t="s">
        <v>131</v>
      </c>
      <c r="BL26" s="29">
        <v>725</v>
      </c>
      <c r="BW26" s="29">
        <f>I26</f>
        <v>21</v>
      </c>
      <c r="BX26" s="1" t="s">
        <v>166</v>
      </c>
    </row>
    <row r="27" spans="1:76" ht="25.5" x14ac:dyDescent="0.25">
      <c r="A27" s="168" t="s">
        <v>167</v>
      </c>
      <c r="B27" s="169" t="s">
        <v>4</v>
      </c>
      <c r="C27" s="169" t="s">
        <v>168</v>
      </c>
      <c r="D27" s="121" t="s">
        <v>169</v>
      </c>
      <c r="E27" s="117"/>
      <c r="F27" s="179" t="s">
        <v>138</v>
      </c>
      <c r="G27" s="180">
        <v>1</v>
      </c>
      <c r="H27" s="182">
        <v>0</v>
      </c>
      <c r="I27" s="181">
        <v>21</v>
      </c>
      <c r="J27" s="180">
        <f>ROUND(G27*AO27,2)</f>
        <v>0</v>
      </c>
      <c r="K27" s="180">
        <f>ROUND(G27*AP27,2)</f>
        <v>0</v>
      </c>
      <c r="L27" s="180">
        <f>ROUND(G27*H27,2)</f>
        <v>0</v>
      </c>
      <c r="M27" s="180">
        <f>L27*(1+BW27/100)</f>
        <v>0</v>
      </c>
      <c r="N27" s="180">
        <v>1.64E-3</v>
      </c>
      <c r="O27" s="180">
        <f>G27*N27</f>
        <v>1.64E-3</v>
      </c>
      <c r="P27" s="172" t="s">
        <v>4</v>
      </c>
      <c r="Z27" s="29">
        <f>ROUND(IF(AQ27="5",BJ27,0),2)</f>
        <v>0</v>
      </c>
      <c r="AB27" s="29">
        <f>ROUND(IF(AQ27="1",BH27,0),2)</f>
        <v>0</v>
      </c>
      <c r="AC27" s="29">
        <f>ROUND(IF(AQ27="1",BI27,0),2)</f>
        <v>0</v>
      </c>
      <c r="AD27" s="29">
        <f>ROUND(IF(AQ27="7",BH27,0),2)</f>
        <v>0</v>
      </c>
      <c r="AE27" s="29">
        <f>ROUND(IF(AQ27="7",BI27,0),2)</f>
        <v>0</v>
      </c>
      <c r="AF27" s="29">
        <f>ROUND(IF(AQ27="2",BH27,0),2)</f>
        <v>0</v>
      </c>
      <c r="AG27" s="29">
        <f>ROUND(IF(AQ27="2",BI27,0),2)</f>
        <v>0</v>
      </c>
      <c r="AH27" s="29">
        <f>ROUND(IF(AQ27="0",BJ27,0),2)</f>
        <v>0</v>
      </c>
      <c r="AI27" s="27" t="s">
        <v>4</v>
      </c>
      <c r="AJ27" s="29">
        <f>IF(AN27=0,L27,0)</f>
        <v>0</v>
      </c>
      <c r="AK27" s="29">
        <f>IF(AN27=12,L27,0)</f>
        <v>0</v>
      </c>
      <c r="AL27" s="29">
        <f>IF(AN27=21,L27,0)</f>
        <v>0</v>
      </c>
      <c r="AN27" s="29">
        <v>21</v>
      </c>
      <c r="AO27" s="29">
        <f>H27*0.917540814</f>
        <v>0</v>
      </c>
      <c r="AP27" s="29">
        <f>H27*(1-0.917540814)</f>
        <v>0</v>
      </c>
      <c r="AQ27" s="30" t="s">
        <v>127</v>
      </c>
      <c r="AV27" s="29">
        <f>ROUND(AW27+AX27,2)</f>
        <v>0</v>
      </c>
      <c r="AW27" s="29">
        <f>ROUND(G27*AO27,2)</f>
        <v>0</v>
      </c>
      <c r="AX27" s="29">
        <f>ROUND(G27*AP27,2)</f>
        <v>0</v>
      </c>
      <c r="AY27" s="30" t="s">
        <v>163</v>
      </c>
      <c r="AZ27" s="30" t="s">
        <v>129</v>
      </c>
      <c r="BA27" s="27" t="s">
        <v>130</v>
      </c>
      <c r="BC27" s="29">
        <f>AW27+AX27</f>
        <v>0</v>
      </c>
      <c r="BD27" s="29">
        <f>H27/(100-BE27)*100</f>
        <v>0</v>
      </c>
      <c r="BE27" s="29">
        <v>0</v>
      </c>
      <c r="BF27" s="29">
        <f>O27</f>
        <v>1.64E-3</v>
      </c>
      <c r="BH27" s="29">
        <f>G27*AO27</f>
        <v>0</v>
      </c>
      <c r="BI27" s="29">
        <f>G27*AP27</f>
        <v>0</v>
      </c>
      <c r="BJ27" s="29">
        <f>G27*H27</f>
        <v>0</v>
      </c>
      <c r="BK27" s="30" t="s">
        <v>131</v>
      </c>
      <c r="BL27" s="29">
        <v>725</v>
      </c>
      <c r="BW27" s="29">
        <f>I27</f>
        <v>21</v>
      </c>
      <c r="BX27" s="1" t="s">
        <v>169</v>
      </c>
    </row>
    <row r="28" spans="1:76" x14ac:dyDescent="0.25">
      <c r="A28" s="168" t="s">
        <v>170</v>
      </c>
      <c r="B28" s="169" t="s">
        <v>4</v>
      </c>
      <c r="C28" s="169" t="s">
        <v>171</v>
      </c>
      <c r="D28" s="121" t="s">
        <v>172</v>
      </c>
      <c r="E28" s="117"/>
      <c r="F28" s="179" t="s">
        <v>142</v>
      </c>
      <c r="G28" s="180">
        <v>1</v>
      </c>
      <c r="H28" s="182">
        <v>0</v>
      </c>
      <c r="I28" s="181">
        <v>21</v>
      </c>
      <c r="J28" s="180">
        <f>ROUND(G28*AO28,2)</f>
        <v>0</v>
      </c>
      <c r="K28" s="180">
        <f>ROUND(G28*AP28,2)</f>
        <v>0</v>
      </c>
      <c r="L28" s="180">
        <f>ROUND(G28*H28,2)</f>
        <v>0</v>
      </c>
      <c r="M28" s="180">
        <f>L28*(1+BW28/100)</f>
        <v>0</v>
      </c>
      <c r="N28" s="180">
        <v>1.8000000000000001E-4</v>
      </c>
      <c r="O28" s="180">
        <f>G28*N28</f>
        <v>1.8000000000000001E-4</v>
      </c>
      <c r="P28" s="172" t="s">
        <v>4</v>
      </c>
      <c r="Z28" s="29">
        <f>ROUND(IF(AQ28="5",BJ28,0),2)</f>
        <v>0</v>
      </c>
      <c r="AB28" s="29">
        <f>ROUND(IF(AQ28="1",BH28,0),2)</f>
        <v>0</v>
      </c>
      <c r="AC28" s="29">
        <f>ROUND(IF(AQ28="1",BI28,0),2)</f>
        <v>0</v>
      </c>
      <c r="AD28" s="29">
        <f>ROUND(IF(AQ28="7",BH28,0),2)</f>
        <v>0</v>
      </c>
      <c r="AE28" s="29">
        <f>ROUND(IF(AQ28="7",BI28,0),2)</f>
        <v>0</v>
      </c>
      <c r="AF28" s="29">
        <f>ROUND(IF(AQ28="2",BH28,0),2)</f>
        <v>0</v>
      </c>
      <c r="AG28" s="29">
        <f>ROUND(IF(AQ28="2",BI28,0),2)</f>
        <v>0</v>
      </c>
      <c r="AH28" s="29">
        <f>ROUND(IF(AQ28="0",BJ28,0),2)</f>
        <v>0</v>
      </c>
      <c r="AI28" s="27" t="s">
        <v>4</v>
      </c>
      <c r="AJ28" s="29">
        <f>IF(AN28=0,L28,0)</f>
        <v>0</v>
      </c>
      <c r="AK28" s="29">
        <f>IF(AN28=12,L28,0)</f>
        <v>0</v>
      </c>
      <c r="AL28" s="29">
        <f>IF(AN28=21,L28,0)</f>
        <v>0</v>
      </c>
      <c r="AN28" s="29">
        <v>21</v>
      </c>
      <c r="AO28" s="29">
        <f>H28*0.263065518</f>
        <v>0</v>
      </c>
      <c r="AP28" s="29">
        <f>H28*(1-0.263065518)</f>
        <v>0</v>
      </c>
      <c r="AQ28" s="30" t="s">
        <v>127</v>
      </c>
      <c r="AV28" s="29">
        <f>ROUND(AW28+AX28,2)</f>
        <v>0</v>
      </c>
      <c r="AW28" s="29">
        <f>ROUND(G28*AO28,2)</f>
        <v>0</v>
      </c>
      <c r="AX28" s="29">
        <f>ROUND(G28*AP28,2)</f>
        <v>0</v>
      </c>
      <c r="AY28" s="30" t="s">
        <v>163</v>
      </c>
      <c r="AZ28" s="30" t="s">
        <v>129</v>
      </c>
      <c r="BA28" s="27" t="s">
        <v>130</v>
      </c>
      <c r="BC28" s="29">
        <f>AW28+AX28</f>
        <v>0</v>
      </c>
      <c r="BD28" s="29">
        <f>H28/(100-BE28)*100</f>
        <v>0</v>
      </c>
      <c r="BE28" s="29">
        <v>0</v>
      </c>
      <c r="BF28" s="29">
        <f>O28</f>
        <v>1.8000000000000001E-4</v>
      </c>
      <c r="BH28" s="29">
        <f>G28*AO28</f>
        <v>0</v>
      </c>
      <c r="BI28" s="29">
        <f>G28*AP28</f>
        <v>0</v>
      </c>
      <c r="BJ28" s="29">
        <f>G28*H28</f>
        <v>0</v>
      </c>
      <c r="BK28" s="30" t="s">
        <v>131</v>
      </c>
      <c r="BL28" s="29">
        <v>725</v>
      </c>
      <c r="BW28" s="29">
        <f>I28</f>
        <v>21</v>
      </c>
      <c r="BX28" s="1" t="s">
        <v>172</v>
      </c>
    </row>
    <row r="29" spans="1:76" x14ac:dyDescent="0.25">
      <c r="A29" s="168" t="s">
        <v>173</v>
      </c>
      <c r="B29" s="169" t="s">
        <v>4</v>
      </c>
      <c r="C29" s="169" t="s">
        <v>174</v>
      </c>
      <c r="D29" s="121" t="s">
        <v>175</v>
      </c>
      <c r="E29" s="117"/>
      <c r="F29" s="179" t="s">
        <v>149</v>
      </c>
      <c r="G29" s="180">
        <v>0.3</v>
      </c>
      <c r="H29" s="182">
        <v>0</v>
      </c>
      <c r="I29" s="181">
        <v>21</v>
      </c>
      <c r="J29" s="180">
        <f>ROUND(G29*AO29,2)</f>
        <v>0</v>
      </c>
      <c r="K29" s="180">
        <f>ROUND(G29*AP29,2)</f>
        <v>0</v>
      </c>
      <c r="L29" s="180">
        <f>ROUND(G29*H29,2)</f>
        <v>0</v>
      </c>
      <c r="M29" s="180">
        <f>L29*(1+BW29/100)</f>
        <v>0</v>
      </c>
      <c r="N29" s="180">
        <v>0</v>
      </c>
      <c r="O29" s="180">
        <f>G29*N29</f>
        <v>0</v>
      </c>
      <c r="P29" s="172" t="s">
        <v>126</v>
      </c>
      <c r="Z29" s="29">
        <f>ROUND(IF(AQ29="5",BJ29,0),2)</f>
        <v>0</v>
      </c>
      <c r="AB29" s="29">
        <f>ROUND(IF(AQ29="1",BH29,0),2)</f>
        <v>0</v>
      </c>
      <c r="AC29" s="29">
        <f>ROUND(IF(AQ29="1",BI29,0),2)</f>
        <v>0</v>
      </c>
      <c r="AD29" s="29">
        <f>ROUND(IF(AQ29="7",BH29,0),2)</f>
        <v>0</v>
      </c>
      <c r="AE29" s="29">
        <f>ROUND(IF(AQ29="7",BI29,0),2)</f>
        <v>0</v>
      </c>
      <c r="AF29" s="29">
        <f>ROUND(IF(AQ29="2",BH29,0),2)</f>
        <v>0</v>
      </c>
      <c r="AG29" s="29">
        <f>ROUND(IF(AQ29="2",BI29,0),2)</f>
        <v>0</v>
      </c>
      <c r="AH29" s="29">
        <f>ROUND(IF(AQ29="0",BJ29,0),2)</f>
        <v>0</v>
      </c>
      <c r="AI29" s="27" t="s">
        <v>4</v>
      </c>
      <c r="AJ29" s="29">
        <f>IF(AN29=0,L29,0)</f>
        <v>0</v>
      </c>
      <c r="AK29" s="29">
        <f>IF(AN29=12,L29,0)</f>
        <v>0</v>
      </c>
      <c r="AL29" s="29">
        <f>IF(AN29=21,L29,0)</f>
        <v>0</v>
      </c>
      <c r="AN29" s="29">
        <v>21</v>
      </c>
      <c r="AO29" s="29">
        <f>H29*0</f>
        <v>0</v>
      </c>
      <c r="AP29" s="29">
        <f>H29*(1-0)</f>
        <v>0</v>
      </c>
      <c r="AQ29" s="30" t="s">
        <v>143</v>
      </c>
      <c r="AV29" s="29">
        <f>ROUND(AW29+AX29,2)</f>
        <v>0</v>
      </c>
      <c r="AW29" s="29">
        <f>ROUND(G29*AO29,2)</f>
        <v>0</v>
      </c>
      <c r="AX29" s="29">
        <f>ROUND(G29*AP29,2)</f>
        <v>0</v>
      </c>
      <c r="AY29" s="30" t="s">
        <v>163</v>
      </c>
      <c r="AZ29" s="30" t="s">
        <v>129</v>
      </c>
      <c r="BA29" s="27" t="s">
        <v>130</v>
      </c>
      <c r="BC29" s="29">
        <f>AW29+AX29</f>
        <v>0</v>
      </c>
      <c r="BD29" s="29">
        <f>H29/(100-BE29)*100</f>
        <v>0</v>
      </c>
      <c r="BE29" s="29">
        <v>0</v>
      </c>
      <c r="BF29" s="29">
        <f>O29</f>
        <v>0</v>
      </c>
      <c r="BH29" s="29">
        <f>G29*AO29</f>
        <v>0</v>
      </c>
      <c r="BI29" s="29">
        <f>G29*AP29</f>
        <v>0</v>
      </c>
      <c r="BJ29" s="29">
        <f>G29*H29</f>
        <v>0</v>
      </c>
      <c r="BK29" s="30" t="s">
        <v>131</v>
      </c>
      <c r="BL29" s="29">
        <v>725</v>
      </c>
      <c r="BW29" s="29">
        <f>I29</f>
        <v>21</v>
      </c>
      <c r="BX29" s="1" t="s">
        <v>175</v>
      </c>
    </row>
    <row r="30" spans="1:76" x14ac:dyDescent="0.25">
      <c r="A30" s="160" t="s">
        <v>4</v>
      </c>
      <c r="B30" s="161" t="s">
        <v>4</v>
      </c>
      <c r="C30" s="161" t="s">
        <v>176</v>
      </c>
      <c r="D30" s="162" t="s">
        <v>36</v>
      </c>
      <c r="E30" s="163"/>
      <c r="F30" s="164" t="s">
        <v>78</v>
      </c>
      <c r="G30" s="164" t="s">
        <v>78</v>
      </c>
      <c r="H30" s="164" t="s">
        <v>78</v>
      </c>
      <c r="I30" s="164" t="s">
        <v>78</v>
      </c>
      <c r="J30" s="165">
        <f>SUM(J31:J40)</f>
        <v>0</v>
      </c>
      <c r="K30" s="165">
        <f>SUM(K31:K40)</f>
        <v>0</v>
      </c>
      <c r="L30" s="165">
        <f>SUM(L31:L40)</f>
        <v>0</v>
      </c>
      <c r="M30" s="165">
        <f>SUM(M31:M40)</f>
        <v>0</v>
      </c>
      <c r="N30" s="166" t="s">
        <v>4</v>
      </c>
      <c r="O30" s="165">
        <f>SUM(O31:O40)</f>
        <v>1.58389</v>
      </c>
      <c r="P30" s="167" t="s">
        <v>4</v>
      </c>
      <c r="AI30" s="27" t="s">
        <v>4</v>
      </c>
      <c r="AS30" s="26">
        <f>SUM(AJ31:AJ40)</f>
        <v>0</v>
      </c>
      <c r="AT30" s="26">
        <f>SUM(AK31:AK40)</f>
        <v>0</v>
      </c>
      <c r="AU30" s="26">
        <f>SUM(AL31:AL40)</f>
        <v>0</v>
      </c>
    </row>
    <row r="31" spans="1:76" x14ac:dyDescent="0.25">
      <c r="A31" s="168" t="s">
        <v>177</v>
      </c>
      <c r="B31" s="169" t="s">
        <v>4</v>
      </c>
      <c r="C31" s="169" t="s">
        <v>178</v>
      </c>
      <c r="D31" s="121" t="s">
        <v>179</v>
      </c>
      <c r="E31" s="117"/>
      <c r="F31" s="179" t="s">
        <v>149</v>
      </c>
      <c r="G31" s="180">
        <v>0.6</v>
      </c>
      <c r="H31" s="182">
        <v>0</v>
      </c>
      <c r="I31" s="181">
        <v>21</v>
      </c>
      <c r="J31" s="180">
        <f>ROUND(G31*AO31,2)</f>
        <v>0</v>
      </c>
      <c r="K31" s="180">
        <f>ROUND(G31*AP31,2)</f>
        <v>0</v>
      </c>
      <c r="L31" s="180">
        <f>ROUND(G31*H31,2)</f>
        <v>0</v>
      </c>
      <c r="M31" s="180">
        <f>L31*(1+BW31/100)</f>
        <v>0</v>
      </c>
      <c r="N31" s="180">
        <v>0</v>
      </c>
      <c r="O31" s="180">
        <f>G31*N31</f>
        <v>0</v>
      </c>
      <c r="P31" s="172" t="s">
        <v>126</v>
      </c>
      <c r="Z31" s="29">
        <f>ROUND(IF(AQ31="5",BJ31,0),2)</f>
        <v>0</v>
      </c>
      <c r="AB31" s="29">
        <f>ROUND(IF(AQ31="1",BH31,0),2)</f>
        <v>0</v>
      </c>
      <c r="AC31" s="29">
        <f>ROUND(IF(AQ31="1",BI31,0),2)</f>
        <v>0</v>
      </c>
      <c r="AD31" s="29">
        <f>ROUND(IF(AQ31="7",BH31,0),2)</f>
        <v>0</v>
      </c>
      <c r="AE31" s="29">
        <f>ROUND(IF(AQ31="7",BI31,0),2)</f>
        <v>0</v>
      </c>
      <c r="AF31" s="29">
        <f>ROUND(IF(AQ31="2",BH31,0),2)</f>
        <v>0</v>
      </c>
      <c r="AG31" s="29">
        <f>ROUND(IF(AQ31="2",BI31,0),2)</f>
        <v>0</v>
      </c>
      <c r="AH31" s="29">
        <f>ROUND(IF(AQ31="0",BJ31,0),2)</f>
        <v>0</v>
      </c>
      <c r="AI31" s="27" t="s">
        <v>4</v>
      </c>
      <c r="AJ31" s="29">
        <f>IF(AN31=0,L31,0)</f>
        <v>0</v>
      </c>
      <c r="AK31" s="29">
        <f>IF(AN31=12,L31,0)</f>
        <v>0</v>
      </c>
      <c r="AL31" s="29">
        <f>IF(AN31=21,L31,0)</f>
        <v>0</v>
      </c>
      <c r="AN31" s="29">
        <v>21</v>
      </c>
      <c r="AO31" s="29">
        <f>H31*0</f>
        <v>0</v>
      </c>
      <c r="AP31" s="29">
        <f>H31*(1-0)</f>
        <v>0</v>
      </c>
      <c r="AQ31" s="30" t="s">
        <v>143</v>
      </c>
      <c r="AV31" s="29">
        <f>ROUND(AW31+AX31,2)</f>
        <v>0</v>
      </c>
      <c r="AW31" s="29">
        <f>ROUND(G31*AO31,2)</f>
        <v>0</v>
      </c>
      <c r="AX31" s="29">
        <f>ROUND(G31*AP31,2)</f>
        <v>0</v>
      </c>
      <c r="AY31" s="30" t="s">
        <v>180</v>
      </c>
      <c r="AZ31" s="30" t="s">
        <v>129</v>
      </c>
      <c r="BA31" s="27" t="s">
        <v>130</v>
      </c>
      <c r="BC31" s="29">
        <f>AW31+AX31</f>
        <v>0</v>
      </c>
      <c r="BD31" s="29">
        <f>H31/(100-BE31)*100</f>
        <v>0</v>
      </c>
      <c r="BE31" s="29">
        <v>0</v>
      </c>
      <c r="BF31" s="29">
        <f>O31</f>
        <v>0</v>
      </c>
      <c r="BH31" s="29">
        <f>G31*AO31</f>
        <v>0</v>
      </c>
      <c r="BI31" s="29">
        <f>G31*AP31</f>
        <v>0</v>
      </c>
      <c r="BJ31" s="29">
        <f>G31*H31</f>
        <v>0</v>
      </c>
      <c r="BK31" s="30" t="s">
        <v>131</v>
      </c>
      <c r="BL31" s="29">
        <v>724</v>
      </c>
      <c r="BW31" s="29">
        <f>I31</f>
        <v>21</v>
      </c>
      <c r="BX31" s="1" t="s">
        <v>179</v>
      </c>
    </row>
    <row r="32" spans="1:76" x14ac:dyDescent="0.25">
      <c r="A32" s="168" t="s">
        <v>181</v>
      </c>
      <c r="B32" s="169" t="s">
        <v>4</v>
      </c>
      <c r="C32" s="169" t="s">
        <v>182</v>
      </c>
      <c r="D32" s="121" t="s">
        <v>183</v>
      </c>
      <c r="E32" s="117"/>
      <c r="F32" s="179" t="s">
        <v>184</v>
      </c>
      <c r="G32" s="180">
        <v>5</v>
      </c>
      <c r="H32" s="182">
        <v>0</v>
      </c>
      <c r="I32" s="181">
        <v>21</v>
      </c>
      <c r="J32" s="180">
        <f>ROUND(G32*AO32,2)</f>
        <v>0</v>
      </c>
      <c r="K32" s="180">
        <f>ROUND(G32*AP32,2)</f>
        <v>0</v>
      </c>
      <c r="L32" s="180">
        <f>ROUND(G32*H32,2)</f>
        <v>0</v>
      </c>
      <c r="M32" s="180">
        <f>L32*(1+BW32/100)</f>
        <v>0</v>
      </c>
      <c r="N32" s="180">
        <v>0</v>
      </c>
      <c r="O32" s="180">
        <f>G32*N32</f>
        <v>0</v>
      </c>
      <c r="P32" s="172" t="s">
        <v>126</v>
      </c>
      <c r="Z32" s="29">
        <f>ROUND(IF(AQ32="5",BJ32,0),2)</f>
        <v>0</v>
      </c>
      <c r="AB32" s="29">
        <f>ROUND(IF(AQ32="1",BH32,0),2)</f>
        <v>0</v>
      </c>
      <c r="AC32" s="29">
        <f>ROUND(IF(AQ32="1",BI32,0),2)</f>
        <v>0</v>
      </c>
      <c r="AD32" s="29">
        <f>ROUND(IF(AQ32="7",BH32,0),2)</f>
        <v>0</v>
      </c>
      <c r="AE32" s="29">
        <f>ROUND(IF(AQ32="7",BI32,0),2)</f>
        <v>0</v>
      </c>
      <c r="AF32" s="29">
        <f>ROUND(IF(AQ32="2",BH32,0),2)</f>
        <v>0</v>
      </c>
      <c r="AG32" s="29">
        <f>ROUND(IF(AQ32="2",BI32,0),2)</f>
        <v>0</v>
      </c>
      <c r="AH32" s="29">
        <f>ROUND(IF(AQ32="0",BJ32,0),2)</f>
        <v>0</v>
      </c>
      <c r="AI32" s="27" t="s">
        <v>4</v>
      </c>
      <c r="AJ32" s="29">
        <f>IF(AN32=0,L32,0)</f>
        <v>0</v>
      </c>
      <c r="AK32" s="29">
        <f>IF(AN32=12,L32,0)</f>
        <v>0</v>
      </c>
      <c r="AL32" s="29">
        <f>IF(AN32=21,L32,0)</f>
        <v>0</v>
      </c>
      <c r="AN32" s="29">
        <v>21</v>
      </c>
      <c r="AO32" s="29">
        <f>H32*0</f>
        <v>0</v>
      </c>
      <c r="AP32" s="29">
        <f>H32*(1-0)</f>
        <v>0</v>
      </c>
      <c r="AQ32" s="30" t="s">
        <v>127</v>
      </c>
      <c r="AV32" s="29">
        <f>ROUND(AW32+AX32,2)</f>
        <v>0</v>
      </c>
      <c r="AW32" s="29">
        <f>ROUND(G32*AO32,2)</f>
        <v>0</v>
      </c>
      <c r="AX32" s="29">
        <f>ROUND(G32*AP32,2)</f>
        <v>0</v>
      </c>
      <c r="AY32" s="30" t="s">
        <v>180</v>
      </c>
      <c r="AZ32" s="30" t="s">
        <v>129</v>
      </c>
      <c r="BA32" s="27" t="s">
        <v>130</v>
      </c>
      <c r="BC32" s="29">
        <f>AW32+AX32</f>
        <v>0</v>
      </c>
      <c r="BD32" s="29">
        <f>H32/(100-BE32)*100</f>
        <v>0</v>
      </c>
      <c r="BE32" s="29">
        <v>0</v>
      </c>
      <c r="BF32" s="29">
        <f>O32</f>
        <v>0</v>
      </c>
      <c r="BH32" s="29">
        <f>G32*AO32</f>
        <v>0</v>
      </c>
      <c r="BI32" s="29">
        <f>G32*AP32</f>
        <v>0</v>
      </c>
      <c r="BJ32" s="29">
        <f>G32*H32</f>
        <v>0</v>
      </c>
      <c r="BK32" s="30" t="s">
        <v>131</v>
      </c>
      <c r="BL32" s="29">
        <v>724</v>
      </c>
      <c r="BW32" s="29">
        <f>I32</f>
        <v>21</v>
      </c>
      <c r="BX32" s="1" t="s">
        <v>183</v>
      </c>
    </row>
    <row r="33" spans="1:76" ht="13.5" customHeight="1" x14ac:dyDescent="0.25">
      <c r="A33" s="173"/>
      <c r="B33" s="174"/>
      <c r="C33" s="175" t="s">
        <v>185</v>
      </c>
      <c r="D33" s="176" t="s">
        <v>186</v>
      </c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8"/>
    </row>
    <row r="34" spans="1:76" x14ac:dyDescent="0.25">
      <c r="A34" s="168" t="s">
        <v>187</v>
      </c>
      <c r="B34" s="169" t="s">
        <v>4</v>
      </c>
      <c r="C34" s="169" t="s">
        <v>188</v>
      </c>
      <c r="D34" s="121" t="s">
        <v>189</v>
      </c>
      <c r="E34" s="117"/>
      <c r="F34" s="179" t="s">
        <v>184</v>
      </c>
      <c r="G34" s="180">
        <v>5</v>
      </c>
      <c r="H34" s="182">
        <v>0</v>
      </c>
      <c r="I34" s="181">
        <v>21</v>
      </c>
      <c r="J34" s="180">
        <f>ROUND(G34*AO34,2)</f>
        <v>0</v>
      </c>
      <c r="K34" s="180">
        <f>ROUND(G34*AP34,2)</f>
        <v>0</v>
      </c>
      <c r="L34" s="180">
        <f>ROUND(G34*H34,2)</f>
        <v>0</v>
      </c>
      <c r="M34" s="180">
        <f>L34*(1+BW34/100)</f>
        <v>0</v>
      </c>
      <c r="N34" s="180">
        <v>0</v>
      </c>
      <c r="O34" s="180">
        <f>G34*N34</f>
        <v>0</v>
      </c>
      <c r="P34" s="172" t="s">
        <v>4</v>
      </c>
      <c r="Z34" s="29">
        <f>ROUND(IF(AQ34="5",BJ34,0),2)</f>
        <v>0</v>
      </c>
      <c r="AB34" s="29">
        <f>ROUND(IF(AQ34="1",BH34,0),2)</f>
        <v>0</v>
      </c>
      <c r="AC34" s="29">
        <f>ROUND(IF(AQ34="1",BI34,0),2)</f>
        <v>0</v>
      </c>
      <c r="AD34" s="29">
        <f>ROUND(IF(AQ34="7",BH34,0),2)</f>
        <v>0</v>
      </c>
      <c r="AE34" s="29">
        <f>ROUND(IF(AQ34="7",BI34,0),2)</f>
        <v>0</v>
      </c>
      <c r="AF34" s="29">
        <f>ROUND(IF(AQ34="2",BH34,0),2)</f>
        <v>0</v>
      </c>
      <c r="AG34" s="29">
        <f>ROUND(IF(AQ34="2",BI34,0),2)</f>
        <v>0</v>
      </c>
      <c r="AH34" s="29">
        <f>ROUND(IF(AQ34="0",BJ34,0),2)</f>
        <v>0</v>
      </c>
      <c r="AI34" s="27" t="s">
        <v>4</v>
      </c>
      <c r="AJ34" s="29">
        <f>IF(AN34=0,L34,0)</f>
        <v>0</v>
      </c>
      <c r="AK34" s="29">
        <f>IF(AN34=12,L34,0)</f>
        <v>0</v>
      </c>
      <c r="AL34" s="29">
        <f>IF(AN34=21,L34,0)</f>
        <v>0</v>
      </c>
      <c r="AN34" s="29">
        <v>21</v>
      </c>
      <c r="AO34" s="29">
        <f>H34*0</f>
        <v>0</v>
      </c>
      <c r="AP34" s="29">
        <f>H34*(1-0)</f>
        <v>0</v>
      </c>
      <c r="AQ34" s="30" t="s">
        <v>127</v>
      </c>
      <c r="AV34" s="29">
        <f>ROUND(AW34+AX34,2)</f>
        <v>0</v>
      </c>
      <c r="AW34" s="29">
        <f>ROUND(G34*AO34,2)</f>
        <v>0</v>
      </c>
      <c r="AX34" s="29">
        <f>ROUND(G34*AP34,2)</f>
        <v>0</v>
      </c>
      <c r="AY34" s="30" t="s">
        <v>180</v>
      </c>
      <c r="AZ34" s="30" t="s">
        <v>129</v>
      </c>
      <c r="BA34" s="27" t="s">
        <v>130</v>
      </c>
      <c r="BC34" s="29">
        <f>AW34+AX34</f>
        <v>0</v>
      </c>
      <c r="BD34" s="29">
        <f>H34/(100-BE34)*100</f>
        <v>0</v>
      </c>
      <c r="BE34" s="29">
        <v>0</v>
      </c>
      <c r="BF34" s="29">
        <f>O34</f>
        <v>0</v>
      </c>
      <c r="BH34" s="29">
        <f>G34*AO34</f>
        <v>0</v>
      </c>
      <c r="BI34" s="29">
        <f>G34*AP34</f>
        <v>0</v>
      </c>
      <c r="BJ34" s="29">
        <f>G34*H34</f>
        <v>0</v>
      </c>
      <c r="BK34" s="30" t="s">
        <v>131</v>
      </c>
      <c r="BL34" s="29">
        <v>724</v>
      </c>
      <c r="BW34" s="29">
        <f>I34</f>
        <v>21</v>
      </c>
      <c r="BX34" s="1" t="s">
        <v>189</v>
      </c>
    </row>
    <row r="35" spans="1:76" x14ac:dyDescent="0.25">
      <c r="A35" s="168" t="s">
        <v>190</v>
      </c>
      <c r="B35" s="169" t="s">
        <v>4</v>
      </c>
      <c r="C35" s="169" t="s">
        <v>191</v>
      </c>
      <c r="D35" s="121" t="s">
        <v>192</v>
      </c>
      <c r="E35" s="117"/>
      <c r="F35" s="179" t="s">
        <v>184</v>
      </c>
      <c r="G35" s="180">
        <v>5</v>
      </c>
      <c r="H35" s="182">
        <v>0</v>
      </c>
      <c r="I35" s="181">
        <v>21</v>
      </c>
      <c r="J35" s="180">
        <f>ROUND(G35*AO35,2)</f>
        <v>0</v>
      </c>
      <c r="K35" s="180">
        <f>ROUND(G35*AP35,2)</f>
        <v>0</v>
      </c>
      <c r="L35" s="180">
        <f>ROUND(G35*H35,2)</f>
        <v>0</v>
      </c>
      <c r="M35" s="180">
        <f>L35*(1+BW35/100)</f>
        <v>0</v>
      </c>
      <c r="N35" s="180">
        <v>0</v>
      </c>
      <c r="O35" s="180">
        <f>G35*N35</f>
        <v>0</v>
      </c>
      <c r="P35" s="172" t="s">
        <v>4</v>
      </c>
      <c r="Z35" s="29">
        <f>ROUND(IF(AQ35="5",BJ35,0),2)</f>
        <v>0</v>
      </c>
      <c r="AB35" s="29">
        <f>ROUND(IF(AQ35="1",BH35,0),2)</f>
        <v>0</v>
      </c>
      <c r="AC35" s="29">
        <f>ROUND(IF(AQ35="1",BI35,0),2)</f>
        <v>0</v>
      </c>
      <c r="AD35" s="29">
        <f>ROUND(IF(AQ35="7",BH35,0),2)</f>
        <v>0</v>
      </c>
      <c r="AE35" s="29">
        <f>ROUND(IF(AQ35="7",BI35,0),2)</f>
        <v>0</v>
      </c>
      <c r="AF35" s="29">
        <f>ROUND(IF(AQ35="2",BH35,0),2)</f>
        <v>0</v>
      </c>
      <c r="AG35" s="29">
        <f>ROUND(IF(AQ35="2",BI35,0),2)</f>
        <v>0</v>
      </c>
      <c r="AH35" s="29">
        <f>ROUND(IF(AQ35="0",BJ35,0),2)</f>
        <v>0</v>
      </c>
      <c r="AI35" s="27" t="s">
        <v>4</v>
      </c>
      <c r="AJ35" s="29">
        <f>IF(AN35=0,L35,0)</f>
        <v>0</v>
      </c>
      <c r="AK35" s="29">
        <f>IF(AN35=12,L35,0)</f>
        <v>0</v>
      </c>
      <c r="AL35" s="29">
        <f>IF(AN35=21,L35,0)</f>
        <v>0</v>
      </c>
      <c r="AN35" s="29">
        <v>21</v>
      </c>
      <c r="AO35" s="29">
        <f>H35*0</f>
        <v>0</v>
      </c>
      <c r="AP35" s="29">
        <f>H35*(1-0)</f>
        <v>0</v>
      </c>
      <c r="AQ35" s="30" t="s">
        <v>127</v>
      </c>
      <c r="AV35" s="29">
        <f>ROUND(AW35+AX35,2)</f>
        <v>0</v>
      </c>
      <c r="AW35" s="29">
        <f>ROUND(G35*AO35,2)</f>
        <v>0</v>
      </c>
      <c r="AX35" s="29">
        <f>ROUND(G35*AP35,2)</f>
        <v>0</v>
      </c>
      <c r="AY35" s="30" t="s">
        <v>180</v>
      </c>
      <c r="AZ35" s="30" t="s">
        <v>129</v>
      </c>
      <c r="BA35" s="27" t="s">
        <v>130</v>
      </c>
      <c r="BC35" s="29">
        <f>AW35+AX35</f>
        <v>0</v>
      </c>
      <c r="BD35" s="29">
        <f>H35/(100-BE35)*100</f>
        <v>0</v>
      </c>
      <c r="BE35" s="29">
        <v>0</v>
      </c>
      <c r="BF35" s="29">
        <f>O35</f>
        <v>0</v>
      </c>
      <c r="BH35" s="29">
        <f>G35*AO35</f>
        <v>0</v>
      </c>
      <c r="BI35" s="29">
        <f>G35*AP35</f>
        <v>0</v>
      </c>
      <c r="BJ35" s="29">
        <f>G35*H35</f>
        <v>0</v>
      </c>
      <c r="BK35" s="30" t="s">
        <v>131</v>
      </c>
      <c r="BL35" s="29">
        <v>724</v>
      </c>
      <c r="BW35" s="29">
        <f>I35</f>
        <v>21</v>
      </c>
      <c r="BX35" s="1" t="s">
        <v>192</v>
      </c>
    </row>
    <row r="36" spans="1:76" ht="13.5" customHeight="1" x14ac:dyDescent="0.25">
      <c r="A36" s="173"/>
      <c r="B36" s="174"/>
      <c r="C36" s="175" t="s">
        <v>185</v>
      </c>
      <c r="D36" s="176" t="s">
        <v>193</v>
      </c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8"/>
    </row>
    <row r="37" spans="1:76" x14ac:dyDescent="0.25">
      <c r="A37" s="168" t="s">
        <v>194</v>
      </c>
      <c r="B37" s="169" t="s">
        <v>4</v>
      </c>
      <c r="C37" s="169" t="s">
        <v>195</v>
      </c>
      <c r="D37" s="121" t="s">
        <v>196</v>
      </c>
      <c r="E37" s="117"/>
      <c r="F37" s="179" t="s">
        <v>197</v>
      </c>
      <c r="G37" s="180">
        <v>5</v>
      </c>
      <c r="H37" s="182">
        <v>0</v>
      </c>
      <c r="I37" s="181">
        <v>21</v>
      </c>
      <c r="J37" s="180">
        <f>ROUND(G37*AO37,2)</f>
        <v>0</v>
      </c>
      <c r="K37" s="180">
        <f>ROUND(G37*AP37,2)</f>
        <v>0</v>
      </c>
      <c r="L37" s="180">
        <f>ROUND(G37*H37,2)</f>
        <v>0</v>
      </c>
      <c r="M37" s="180">
        <f>L37*(1+BW37/100)</f>
        <v>0</v>
      </c>
      <c r="N37" s="180">
        <v>0.22627</v>
      </c>
      <c r="O37" s="180">
        <f>G37*N37</f>
        <v>1.1313500000000001</v>
      </c>
      <c r="P37" s="172" t="s">
        <v>4</v>
      </c>
      <c r="Z37" s="29">
        <f>ROUND(IF(AQ37="5",BJ37,0),2)</f>
        <v>0</v>
      </c>
      <c r="AB37" s="29">
        <f>ROUND(IF(AQ37="1",BH37,0),2)</f>
        <v>0</v>
      </c>
      <c r="AC37" s="29">
        <f>ROUND(IF(AQ37="1",BI37,0),2)</f>
        <v>0</v>
      </c>
      <c r="AD37" s="29">
        <f>ROUND(IF(AQ37="7",BH37,0),2)</f>
        <v>0</v>
      </c>
      <c r="AE37" s="29">
        <f>ROUND(IF(AQ37="7",BI37,0),2)</f>
        <v>0</v>
      </c>
      <c r="AF37" s="29">
        <f>ROUND(IF(AQ37="2",BH37,0),2)</f>
        <v>0</v>
      </c>
      <c r="AG37" s="29">
        <f>ROUND(IF(AQ37="2",BI37,0),2)</f>
        <v>0</v>
      </c>
      <c r="AH37" s="29">
        <f>ROUND(IF(AQ37="0",BJ37,0),2)</f>
        <v>0</v>
      </c>
      <c r="AI37" s="27" t="s">
        <v>4</v>
      </c>
      <c r="AJ37" s="29">
        <f>IF(AN37=0,L37,0)</f>
        <v>0</v>
      </c>
      <c r="AK37" s="29">
        <f>IF(AN37=12,L37,0)</f>
        <v>0</v>
      </c>
      <c r="AL37" s="29">
        <f>IF(AN37=21,L37,0)</f>
        <v>0</v>
      </c>
      <c r="AN37" s="29">
        <v>21</v>
      </c>
      <c r="AO37" s="29">
        <f>H37*0.166066763</f>
        <v>0</v>
      </c>
      <c r="AP37" s="29">
        <f>H37*(1-0.166066763)</f>
        <v>0</v>
      </c>
      <c r="AQ37" s="30" t="s">
        <v>127</v>
      </c>
      <c r="AV37" s="29">
        <f>ROUND(AW37+AX37,2)</f>
        <v>0</v>
      </c>
      <c r="AW37" s="29">
        <f>ROUND(G37*AO37,2)</f>
        <v>0</v>
      </c>
      <c r="AX37" s="29">
        <f>ROUND(G37*AP37,2)</f>
        <v>0</v>
      </c>
      <c r="AY37" s="30" t="s">
        <v>180</v>
      </c>
      <c r="AZ37" s="30" t="s">
        <v>129</v>
      </c>
      <c r="BA37" s="27" t="s">
        <v>130</v>
      </c>
      <c r="BC37" s="29">
        <f>AW37+AX37</f>
        <v>0</v>
      </c>
      <c r="BD37" s="29">
        <f>H37/(100-BE37)*100</f>
        <v>0</v>
      </c>
      <c r="BE37" s="29">
        <v>0</v>
      </c>
      <c r="BF37" s="29">
        <f>O37</f>
        <v>1.1313500000000001</v>
      </c>
      <c r="BH37" s="29">
        <f>G37*AO37</f>
        <v>0</v>
      </c>
      <c r="BI37" s="29">
        <f>G37*AP37</f>
        <v>0</v>
      </c>
      <c r="BJ37" s="29">
        <f>G37*H37</f>
        <v>0</v>
      </c>
      <c r="BK37" s="30" t="s">
        <v>131</v>
      </c>
      <c r="BL37" s="29">
        <v>724</v>
      </c>
      <c r="BW37" s="29">
        <f>I37</f>
        <v>21</v>
      </c>
      <c r="BX37" s="1" t="s">
        <v>196</v>
      </c>
    </row>
    <row r="38" spans="1:76" x14ac:dyDescent="0.25">
      <c r="A38" s="168" t="s">
        <v>198</v>
      </c>
      <c r="B38" s="169" t="s">
        <v>4</v>
      </c>
      <c r="C38" s="169" t="s">
        <v>199</v>
      </c>
      <c r="D38" s="121" t="s">
        <v>200</v>
      </c>
      <c r="E38" s="117"/>
      <c r="F38" s="179" t="s">
        <v>201</v>
      </c>
      <c r="G38" s="180">
        <v>1</v>
      </c>
      <c r="H38" s="182">
        <v>0</v>
      </c>
      <c r="I38" s="181">
        <v>21</v>
      </c>
      <c r="J38" s="180">
        <f>ROUND(G38*AO38,2)</f>
        <v>0</v>
      </c>
      <c r="K38" s="180">
        <f>ROUND(G38*AP38,2)</f>
        <v>0</v>
      </c>
      <c r="L38" s="180">
        <f>ROUND(G38*H38,2)</f>
        <v>0</v>
      </c>
      <c r="M38" s="180">
        <f>L38*(1+BW38/100)</f>
        <v>0</v>
      </c>
      <c r="N38" s="180">
        <v>0.22627</v>
      </c>
      <c r="O38" s="180">
        <f>G38*N38</f>
        <v>0.22627</v>
      </c>
      <c r="P38" s="172" t="s">
        <v>4</v>
      </c>
      <c r="Z38" s="29">
        <f>ROUND(IF(AQ38="5",BJ38,0),2)</f>
        <v>0</v>
      </c>
      <c r="AB38" s="29">
        <f>ROUND(IF(AQ38="1",BH38,0),2)</f>
        <v>0</v>
      </c>
      <c r="AC38" s="29">
        <f>ROUND(IF(AQ38="1",BI38,0),2)</f>
        <v>0</v>
      </c>
      <c r="AD38" s="29">
        <f>ROUND(IF(AQ38="7",BH38,0),2)</f>
        <v>0</v>
      </c>
      <c r="AE38" s="29">
        <f>ROUND(IF(AQ38="7",BI38,0),2)</f>
        <v>0</v>
      </c>
      <c r="AF38" s="29">
        <f>ROUND(IF(AQ38="2",BH38,0),2)</f>
        <v>0</v>
      </c>
      <c r="AG38" s="29">
        <f>ROUND(IF(AQ38="2",BI38,0),2)</f>
        <v>0</v>
      </c>
      <c r="AH38" s="29">
        <f>ROUND(IF(AQ38="0",BJ38,0),2)</f>
        <v>0</v>
      </c>
      <c r="AI38" s="27" t="s">
        <v>4</v>
      </c>
      <c r="AJ38" s="29">
        <f>IF(AN38=0,L38,0)</f>
        <v>0</v>
      </c>
      <c r="AK38" s="29">
        <f>IF(AN38=12,L38,0)</f>
        <v>0</v>
      </c>
      <c r="AL38" s="29">
        <f>IF(AN38=21,L38,0)</f>
        <v>0</v>
      </c>
      <c r="AN38" s="29">
        <v>21</v>
      </c>
      <c r="AO38" s="29">
        <f>H38*0.1660625</f>
        <v>0</v>
      </c>
      <c r="AP38" s="29">
        <f>H38*(1-0.1660625)</f>
        <v>0</v>
      </c>
      <c r="AQ38" s="30" t="s">
        <v>127</v>
      </c>
      <c r="AV38" s="29">
        <f>ROUND(AW38+AX38,2)</f>
        <v>0</v>
      </c>
      <c r="AW38" s="29">
        <f>ROUND(G38*AO38,2)</f>
        <v>0</v>
      </c>
      <c r="AX38" s="29">
        <f>ROUND(G38*AP38,2)</f>
        <v>0</v>
      </c>
      <c r="AY38" s="30" t="s">
        <v>180</v>
      </c>
      <c r="AZ38" s="30" t="s">
        <v>129</v>
      </c>
      <c r="BA38" s="27" t="s">
        <v>130</v>
      </c>
      <c r="BC38" s="29">
        <f>AW38+AX38</f>
        <v>0</v>
      </c>
      <c r="BD38" s="29">
        <f>H38/(100-BE38)*100</f>
        <v>0</v>
      </c>
      <c r="BE38" s="29">
        <v>0</v>
      </c>
      <c r="BF38" s="29">
        <f>O38</f>
        <v>0.22627</v>
      </c>
      <c r="BH38" s="29">
        <f>G38*AO38</f>
        <v>0</v>
      </c>
      <c r="BI38" s="29">
        <f>G38*AP38</f>
        <v>0</v>
      </c>
      <c r="BJ38" s="29">
        <f>G38*H38</f>
        <v>0</v>
      </c>
      <c r="BK38" s="30" t="s">
        <v>131</v>
      </c>
      <c r="BL38" s="29">
        <v>724</v>
      </c>
      <c r="BW38" s="29">
        <f>I38</f>
        <v>21</v>
      </c>
      <c r="BX38" s="1" t="s">
        <v>200</v>
      </c>
    </row>
    <row r="39" spans="1:76" x14ac:dyDescent="0.25">
      <c r="A39" s="168" t="s">
        <v>202</v>
      </c>
      <c r="B39" s="169" t="s">
        <v>4</v>
      </c>
      <c r="C39" s="169" t="s">
        <v>203</v>
      </c>
      <c r="D39" s="121" t="s">
        <v>204</v>
      </c>
      <c r="E39" s="117"/>
      <c r="F39" s="179" t="s">
        <v>201</v>
      </c>
      <c r="G39" s="180">
        <v>1</v>
      </c>
      <c r="H39" s="182">
        <v>0</v>
      </c>
      <c r="I39" s="181">
        <v>21</v>
      </c>
      <c r="J39" s="180">
        <f>ROUND(G39*AO39,2)</f>
        <v>0</v>
      </c>
      <c r="K39" s="180">
        <f>ROUND(G39*AP39,2)</f>
        <v>0</v>
      </c>
      <c r="L39" s="180">
        <f>ROUND(G39*H39,2)</f>
        <v>0</v>
      </c>
      <c r="M39" s="180">
        <f>L39*(1+BW39/100)</f>
        <v>0</v>
      </c>
      <c r="N39" s="180">
        <v>0.22627</v>
      </c>
      <c r="O39" s="180">
        <f>G39*N39</f>
        <v>0.22627</v>
      </c>
      <c r="P39" s="172" t="s">
        <v>4</v>
      </c>
      <c r="Z39" s="29">
        <f>ROUND(IF(AQ39="5",BJ39,0),2)</f>
        <v>0</v>
      </c>
      <c r="AB39" s="29">
        <f>ROUND(IF(AQ39="1",BH39,0),2)</f>
        <v>0</v>
      </c>
      <c r="AC39" s="29">
        <f>ROUND(IF(AQ39="1",BI39,0),2)</f>
        <v>0</v>
      </c>
      <c r="AD39" s="29">
        <f>ROUND(IF(AQ39="7",BH39,0),2)</f>
        <v>0</v>
      </c>
      <c r="AE39" s="29">
        <f>ROUND(IF(AQ39="7",BI39,0),2)</f>
        <v>0</v>
      </c>
      <c r="AF39" s="29">
        <f>ROUND(IF(AQ39="2",BH39,0),2)</f>
        <v>0</v>
      </c>
      <c r="AG39" s="29">
        <f>ROUND(IF(AQ39="2",BI39,0),2)</f>
        <v>0</v>
      </c>
      <c r="AH39" s="29">
        <f>ROUND(IF(AQ39="0",BJ39,0),2)</f>
        <v>0</v>
      </c>
      <c r="AI39" s="27" t="s">
        <v>4</v>
      </c>
      <c r="AJ39" s="29">
        <f>IF(AN39=0,L39,0)</f>
        <v>0</v>
      </c>
      <c r="AK39" s="29">
        <f>IF(AN39=12,L39,0)</f>
        <v>0</v>
      </c>
      <c r="AL39" s="29">
        <f>IF(AN39=21,L39,0)</f>
        <v>0</v>
      </c>
      <c r="AN39" s="29">
        <v>21</v>
      </c>
      <c r="AO39" s="29">
        <f>H39*0.150065714</f>
        <v>0</v>
      </c>
      <c r="AP39" s="29">
        <f>H39*(1-0.150065714)</f>
        <v>0</v>
      </c>
      <c r="AQ39" s="30" t="s">
        <v>127</v>
      </c>
      <c r="AV39" s="29">
        <f>ROUND(AW39+AX39,2)</f>
        <v>0</v>
      </c>
      <c r="AW39" s="29">
        <f>ROUND(G39*AO39,2)</f>
        <v>0</v>
      </c>
      <c r="AX39" s="29">
        <f>ROUND(G39*AP39,2)</f>
        <v>0</v>
      </c>
      <c r="AY39" s="30" t="s">
        <v>180</v>
      </c>
      <c r="AZ39" s="30" t="s">
        <v>129</v>
      </c>
      <c r="BA39" s="27" t="s">
        <v>130</v>
      </c>
      <c r="BC39" s="29">
        <f>AW39+AX39</f>
        <v>0</v>
      </c>
      <c r="BD39" s="29">
        <f>H39/(100-BE39)*100</f>
        <v>0</v>
      </c>
      <c r="BE39" s="29">
        <v>0</v>
      </c>
      <c r="BF39" s="29">
        <f>O39</f>
        <v>0.22627</v>
      </c>
      <c r="BH39" s="29">
        <f>G39*AO39</f>
        <v>0</v>
      </c>
      <c r="BI39" s="29">
        <f>G39*AP39</f>
        <v>0</v>
      </c>
      <c r="BJ39" s="29">
        <f>G39*H39</f>
        <v>0</v>
      </c>
      <c r="BK39" s="30" t="s">
        <v>131</v>
      </c>
      <c r="BL39" s="29">
        <v>724</v>
      </c>
      <c r="BW39" s="29">
        <f>I39</f>
        <v>21</v>
      </c>
      <c r="BX39" s="1" t="s">
        <v>204</v>
      </c>
    </row>
    <row r="40" spans="1:76" x14ac:dyDescent="0.25">
      <c r="A40" s="2"/>
      <c r="B40" s="3"/>
      <c r="C40" s="3"/>
      <c r="D40" s="107"/>
      <c r="E40" s="73"/>
      <c r="F40" s="3"/>
      <c r="G40" s="31"/>
      <c r="H40" s="31"/>
      <c r="I40" s="32"/>
      <c r="J40" s="31"/>
      <c r="K40" s="31"/>
      <c r="L40" s="31"/>
      <c r="M40" s="31"/>
      <c r="N40" s="31"/>
      <c r="O40" s="31"/>
      <c r="P40" s="33"/>
      <c r="Z40" s="29">
        <f>ROUND(IF(AQ40="5",BJ40,0),2)</f>
        <v>0</v>
      </c>
      <c r="AB40" s="29">
        <f>ROUND(IF(AQ40="1",BH40,0),2)</f>
        <v>0</v>
      </c>
      <c r="AC40" s="29">
        <f>ROUND(IF(AQ40="1",BI40,0),2)</f>
        <v>0</v>
      </c>
      <c r="AD40" s="29">
        <f>ROUND(IF(AQ40="7",BH40,0),2)</f>
        <v>0</v>
      </c>
      <c r="AE40" s="29">
        <f>ROUND(IF(AQ40="7",BI40,0),2)</f>
        <v>0</v>
      </c>
      <c r="AF40" s="29">
        <f>ROUND(IF(AQ40="2",BH40,0),2)</f>
        <v>0</v>
      </c>
      <c r="AG40" s="29">
        <f>ROUND(IF(AQ40="2",BI40,0),2)</f>
        <v>0</v>
      </c>
      <c r="AH40" s="29">
        <f>ROUND(IF(AQ40="0",BJ40,0),2)</f>
        <v>0</v>
      </c>
      <c r="AI40" s="27" t="s">
        <v>4</v>
      </c>
      <c r="AJ40" s="29">
        <f>IF(AN40=0,L40,0)</f>
        <v>0</v>
      </c>
      <c r="AK40" s="29">
        <f>IF(AN40=12,L40,0)</f>
        <v>0</v>
      </c>
      <c r="AL40" s="29">
        <f>IF(AN40=21,L40,0)</f>
        <v>0</v>
      </c>
      <c r="AN40" s="29">
        <v>21</v>
      </c>
      <c r="AO40" s="29">
        <f>H40*0.166061667</f>
        <v>0</v>
      </c>
      <c r="AP40" s="29">
        <f>H40*(1-0.166061667)</f>
        <v>0</v>
      </c>
      <c r="AQ40" s="30" t="s">
        <v>127</v>
      </c>
      <c r="AV40" s="29">
        <f>ROUND(AW40+AX40,2)</f>
        <v>0</v>
      </c>
      <c r="AW40" s="29">
        <f>ROUND(G40*AO40,2)</f>
        <v>0</v>
      </c>
      <c r="AX40" s="29">
        <f>ROUND(G40*AP40,2)</f>
        <v>0</v>
      </c>
      <c r="AY40" s="30" t="s">
        <v>180</v>
      </c>
      <c r="AZ40" s="30" t="s">
        <v>129</v>
      </c>
      <c r="BA40" s="27" t="s">
        <v>130</v>
      </c>
      <c r="BC40" s="29">
        <f>AW40+AX40</f>
        <v>0</v>
      </c>
      <c r="BD40" s="29">
        <f>H40/(100-BE40)*100</f>
        <v>0</v>
      </c>
      <c r="BE40" s="29">
        <v>0</v>
      </c>
      <c r="BF40" s="29">
        <f>O40</f>
        <v>0</v>
      </c>
      <c r="BH40" s="29">
        <f>G40*AO40</f>
        <v>0</v>
      </c>
      <c r="BI40" s="29">
        <f>G40*AP40</f>
        <v>0</v>
      </c>
      <c r="BJ40" s="29">
        <f>G40*H40</f>
        <v>0</v>
      </c>
      <c r="BK40" s="30" t="s">
        <v>131</v>
      </c>
      <c r="BL40" s="29">
        <v>724</v>
      </c>
      <c r="BW40" s="29">
        <f>I40</f>
        <v>0</v>
      </c>
      <c r="BX40" s="1" t="s">
        <v>205</v>
      </c>
    </row>
    <row r="41" spans="1:76" x14ac:dyDescent="0.25">
      <c r="J41" s="108" t="s">
        <v>206</v>
      </c>
      <c r="K41" s="108"/>
      <c r="L41" s="34">
        <f>ROUND(L13+L21+L24+L30,2)</f>
        <v>0</v>
      </c>
      <c r="M41" s="34">
        <f>ROUND(M13+M21+M24+M30,2)</f>
        <v>0</v>
      </c>
    </row>
    <row r="42" spans="1:76" x14ac:dyDescent="0.25">
      <c r="A42" s="35" t="s">
        <v>58</v>
      </c>
    </row>
    <row r="43" spans="1:76" ht="81" customHeight="1" x14ac:dyDescent="0.25">
      <c r="A43" s="36" t="s">
        <v>207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</row>
  </sheetData>
  <sheetProtection sheet="1" objects="1" scenarios="1" selectLockedCells="1"/>
  <mergeCells count="60">
    <mergeCell ref="A1:P1"/>
    <mergeCell ref="A2:C3"/>
    <mergeCell ref="A4:C5"/>
    <mergeCell ref="A6:C7"/>
    <mergeCell ref="A8:C9"/>
    <mergeCell ref="F2:G3"/>
    <mergeCell ref="F4:G5"/>
    <mergeCell ref="F6:G7"/>
    <mergeCell ref="F8:G9"/>
    <mergeCell ref="I2:I3"/>
    <mergeCell ref="I4:I5"/>
    <mergeCell ref="I6:I7"/>
    <mergeCell ref="I8:I9"/>
    <mergeCell ref="D2:E3"/>
    <mergeCell ref="D4:E5"/>
    <mergeCell ref="D6:E7"/>
    <mergeCell ref="J2:P3"/>
    <mergeCell ref="J4:P5"/>
    <mergeCell ref="J6:P7"/>
    <mergeCell ref="J8:P9"/>
    <mergeCell ref="D10:E10"/>
    <mergeCell ref="D8:E9"/>
    <mergeCell ref="H2:H3"/>
    <mergeCell ref="H4:H5"/>
    <mergeCell ref="H6:H7"/>
    <mergeCell ref="H8:H9"/>
    <mergeCell ref="D11:E11"/>
    <mergeCell ref="J10:L10"/>
    <mergeCell ref="N10:O10"/>
    <mergeCell ref="D12:E12"/>
    <mergeCell ref="D13:E13"/>
    <mergeCell ref="D14:E14"/>
    <mergeCell ref="D16:E16"/>
    <mergeCell ref="D17:E17"/>
    <mergeCell ref="D18:E18"/>
    <mergeCell ref="D19:E19"/>
    <mergeCell ref="D27:E27"/>
    <mergeCell ref="D28:E28"/>
    <mergeCell ref="D29:E29"/>
    <mergeCell ref="D20:E20"/>
    <mergeCell ref="D21:E21"/>
    <mergeCell ref="D22:E22"/>
    <mergeCell ref="D23:E23"/>
    <mergeCell ref="D24:E24"/>
    <mergeCell ref="D40:E40"/>
    <mergeCell ref="J41:K41"/>
    <mergeCell ref="A43:P43"/>
    <mergeCell ref="D15:E15"/>
    <mergeCell ref="D35:E35"/>
    <mergeCell ref="D36:P36"/>
    <mergeCell ref="D37:E37"/>
    <mergeCell ref="D38:E38"/>
    <mergeCell ref="D39:E39"/>
    <mergeCell ref="D30:E30"/>
    <mergeCell ref="D31:E31"/>
    <mergeCell ref="D32:E32"/>
    <mergeCell ref="D33:P33"/>
    <mergeCell ref="D34:E34"/>
    <mergeCell ref="D25:E25"/>
    <mergeCell ref="D26:E26"/>
  </mergeCells>
  <pageMargins left="0.393999993801117" right="0.393999993801117" top="0.59100002050399802" bottom="0.59100002050399802" header="0" footer="0"/>
  <pageSetup scale="5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3D1D53B07C13408AC3893197D7D164" ma:contentTypeVersion="10" ma:contentTypeDescription="Vytvoří nový dokument" ma:contentTypeScope="" ma:versionID="a4b24c6c79c33a99725d6f6ccce465d3">
  <xsd:schema xmlns:xsd="http://www.w3.org/2001/XMLSchema" xmlns:xs="http://www.w3.org/2001/XMLSchema" xmlns:p="http://schemas.microsoft.com/office/2006/metadata/properties" xmlns:ns2="f3692054-6cdc-4d01-9cee-0382e92d20da" xmlns:ns3="4fed1f4e-0536-4fe7-99d6-5f0164a3aa08" targetNamespace="http://schemas.microsoft.com/office/2006/metadata/properties" ma:root="true" ma:fieldsID="a1322b4c13a4e4603e1667bb7c2e6a1e" ns2:_="" ns3:_="">
    <xsd:import namespace="f3692054-6cdc-4d01-9cee-0382e92d20da"/>
    <xsd:import namespace="4fed1f4e-0536-4fe7-99d6-5f0164a3aa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92054-6cdc-4d01-9cee-0382e92d20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5f349d7b-d361-40b5-82d2-96282eddda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d1f4e-0536-4fe7-99d6-5f0164a3aa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8654da4-67a5-4dc5-a8f7-83de219ee68d}" ma:internalName="TaxCatchAll" ma:showField="CatchAllData" ma:web="4fed1f4e-0536-4fe7-99d6-5f0164a3aa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d1f4e-0536-4fe7-99d6-5f0164a3aa08" xsi:nil="true"/>
    <lcf76f155ced4ddcb4097134ff3c332f xmlns="f3692054-6cdc-4d01-9cee-0382e92d20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976435-2066-40A1-9671-BB632FBA3D08}"/>
</file>

<file path=customXml/itemProps2.xml><?xml version="1.0" encoding="utf-8"?>
<ds:datastoreItem xmlns:ds="http://schemas.openxmlformats.org/officeDocument/2006/customXml" ds:itemID="{3507CA47-02AE-4ACC-8423-2C49A0E56948}"/>
</file>

<file path=customXml/itemProps3.xml><?xml version="1.0" encoding="utf-8"?>
<ds:datastoreItem xmlns:ds="http://schemas.openxmlformats.org/officeDocument/2006/customXml" ds:itemID="{2E7D57D1-78B6-4CF6-88B3-AA252B6FBE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Krycí list rozpočtu</vt:lpstr>
      <vt:lpstr>VORN</vt:lpstr>
      <vt:lpstr>Stavební rozpočet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Ondřej Fabián</cp:lastModifiedBy>
  <cp:lastPrinted>2026-02-20T06:37:53Z</cp:lastPrinted>
  <dcterms:created xsi:type="dcterms:W3CDTF">2021-06-10T20:06:38Z</dcterms:created>
  <dcterms:modified xsi:type="dcterms:W3CDTF">2026-02-20T06:43:19Z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0x0101002C3D1D53B07C13408AC3893197D7D164</vt:lpwstr>
  </property>
</Properties>
</file>